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UANG DINH\THEO DÕI THI ĐUA\THI DUA NAM HOC 2017-2018\"/>
    </mc:Choice>
  </mc:AlternateContent>
  <bookViews>
    <workbookView xWindow="240" yWindow="150" windowWidth="11475" windowHeight="5580" tabRatio="908" firstSheet="15" activeTab="22"/>
  </bookViews>
  <sheets>
    <sheet name="XXXXXXXX" sheetId="7" state="veryHidden" r:id="rId1"/>
    <sheet name="XXXXXXXXXXXX" sheetId="8" state="veryHidden" r:id="rId2"/>
    <sheet name="XXXXXXXXXXX0" sheetId="9" state="veryHidden" r:id="rId3"/>
    <sheet name="XXXXXXXXXXX1" sheetId="10" state="veryHidden" r:id="rId4"/>
    <sheet name="XXXXXXXXXXX2" sheetId="11" state="veryHidden" r:id="rId5"/>
    <sheet name="Tuần 01.8" sheetId="28" r:id="rId6"/>
    <sheet name="Tuần 2.8" sheetId="27" r:id="rId7"/>
    <sheet name="KQ Tháng 8" sheetId="113" r:id="rId8"/>
    <sheet name="Tuần 3-9" sheetId="59" r:id="rId9"/>
    <sheet name="Tuần 4-9" sheetId="60" r:id="rId10"/>
    <sheet name="Tuần 5 - 9" sheetId="61" r:id="rId11"/>
    <sheet name="Tuần 6-9" sheetId="86" r:id="rId12"/>
    <sheet name="KQ tháng 9" sheetId="120" r:id="rId13"/>
    <sheet name="Tuần 7-10" sheetId="63" r:id="rId14"/>
    <sheet name="Tuần 8-10" sheetId="64" r:id="rId15"/>
    <sheet name="Tuần 9-10" sheetId="65" r:id="rId16"/>
    <sheet name="Tuần 10-10 " sheetId="67" r:id="rId17"/>
    <sheet name="KQ Tháng 10" sheetId="66" r:id="rId18"/>
    <sheet name="Tuần 11-11" sheetId="68" r:id="rId19"/>
    <sheet name="Tuần 13-11" sheetId="70" r:id="rId20"/>
    <sheet name="Tuần 12-11" sheetId="69" r:id="rId21"/>
    <sheet name="Tuần 14.11" sheetId="71" r:id="rId22"/>
    <sheet name="tuần 15-11" sheetId="121" r:id="rId23"/>
    <sheet name="KQ Tháng 11" sheetId="88" r:id="rId24"/>
    <sheet name="tuan 15" sheetId="114" r:id="rId25"/>
    <sheet name="Tuần 16-12" sheetId="72" r:id="rId26"/>
    <sheet name="Tuần 17-12" sheetId="73" r:id="rId27"/>
    <sheet name="tuan 18.12" sheetId="91" r:id="rId28"/>
    <sheet name="KQ thang 12" sheetId="74" r:id="rId29"/>
    <sheet name="tuan 20.1 " sheetId="92" r:id="rId30"/>
    <sheet name="tuần 21.1" sheetId="76" r:id="rId31"/>
    <sheet name="tuan 22.1" sheetId="93" r:id="rId32"/>
    <sheet name="KQ tháng 1" sheetId="115" r:id="rId33"/>
    <sheet name="tuan 23,24.2" sheetId="77" r:id="rId34"/>
    <sheet name="Tuần 25" sheetId="116" r:id="rId35"/>
    <sheet name="Tuần 26" sheetId="118" r:id="rId36"/>
    <sheet name="KQ tháng 02" sheetId="94" r:id="rId37"/>
    <sheet name="tuần 27,3" sheetId="99" r:id="rId38"/>
    <sheet name="Tuần 28,3" sheetId="100" r:id="rId39"/>
    <sheet name="tuần 29,3" sheetId="101" r:id="rId40"/>
    <sheet name="tuan30.3" sheetId="102" r:id="rId41"/>
    <sheet name="Tuần 31.4" sheetId="104" r:id="rId42"/>
    <sheet name="KQ Tháng 3" sheetId="103" r:id="rId43"/>
    <sheet name="Tuần 32.4" sheetId="105" r:id="rId44"/>
    <sheet name="Tuần 33.4" sheetId="106" r:id="rId45"/>
    <sheet name="TUẦN 34.4" sheetId="107" r:id="rId46"/>
    <sheet name="Tuần 35" sheetId="119" r:id="rId47"/>
    <sheet name="KQ tháng 4" sheetId="109" r:id="rId48"/>
    <sheet name="Tuần 36" sheetId="108" r:id="rId49"/>
    <sheet name="Tuần 37" sheetId="110" r:id="rId50"/>
    <sheet name="KQ tháng 5" sheetId="111" r:id="rId51"/>
    <sheet name="Sheet18" sheetId="112" r:id="rId52"/>
    <sheet name="Sheet28" sheetId="78" r:id="rId53"/>
    <sheet name="Sheet29" sheetId="79" r:id="rId54"/>
    <sheet name="Sheet30" sheetId="80" r:id="rId55"/>
    <sheet name="Sheet31" sheetId="81" r:id="rId56"/>
    <sheet name="Sheet32" sheetId="82" r:id="rId57"/>
    <sheet name="Sheet33" sheetId="83" r:id="rId58"/>
    <sheet name="Sheet34" sheetId="84" r:id="rId59"/>
    <sheet name="Sheet35" sheetId="85" r:id="rId60"/>
  </sheets>
  <definedNames>
    <definedName name="_1">#N/A</definedName>
    <definedName name="_1000A01">#N/A</definedName>
    <definedName name="_2">#N/A</definedName>
    <definedName name="_CON1" localSheetId="29">#REF!</definedName>
    <definedName name="_CON1" localSheetId="0">#REF!</definedName>
    <definedName name="_CON1" localSheetId="2">#REF!</definedName>
    <definedName name="_CON1" localSheetId="3">#REF!</definedName>
    <definedName name="_CON1" localSheetId="4">#REF!</definedName>
    <definedName name="_CON1" localSheetId="1">#REF!</definedName>
    <definedName name="_CON1">#REF!</definedName>
    <definedName name="_CON2" localSheetId="29">#REF!</definedName>
    <definedName name="_CON2" localSheetId="0">#REF!</definedName>
    <definedName name="_CON2" localSheetId="2">#REF!</definedName>
    <definedName name="_CON2" localSheetId="3">#REF!</definedName>
    <definedName name="_CON2" localSheetId="4">#REF!</definedName>
    <definedName name="_CON2" localSheetId="1">#REF!</definedName>
    <definedName name="_CON2">#REF!</definedName>
    <definedName name="_ddn400" localSheetId="29">#REF!</definedName>
    <definedName name="_ddn400">#REF!</definedName>
    <definedName name="_ddn600" localSheetId="29">#REF!</definedName>
    <definedName name="_ddn600">#REF!</definedName>
    <definedName name="_xlnm._FilterDatabase" localSheetId="17" hidden="1">'KQ Tháng 10'!$A$9:$H$26</definedName>
    <definedName name="_xlnm._FilterDatabase" localSheetId="5" hidden="1">'Tuần 01.8'!$J$8:$J$22</definedName>
    <definedName name="_xlnm._FilterDatabase" localSheetId="6" hidden="1">'Tuần 2.8'!#REF!</definedName>
    <definedName name="_Key1" localSheetId="29" hidden="1">#REF!</definedName>
    <definedName name="_Key1" hidden="1">#REF!</definedName>
    <definedName name="_Key2" localSheetId="29" hidden="1">#REF!</definedName>
    <definedName name="_Key2" hidden="1">#REF!</definedName>
    <definedName name="_lap1" localSheetId="29">#REF!</definedName>
    <definedName name="_lap1">#REF!</definedName>
    <definedName name="_lap2" localSheetId="29">#REF!</definedName>
    <definedName name="_lap2">#REF!</definedName>
    <definedName name="_MAC12" localSheetId="29">#REF!</definedName>
    <definedName name="_MAC12">#REF!</definedName>
    <definedName name="_MAC46" localSheetId="29">#REF!</definedName>
    <definedName name="_MAC46">#REF!</definedName>
    <definedName name="_NCL100" localSheetId="29">#REF!</definedName>
    <definedName name="_NCL100">#REF!</definedName>
    <definedName name="_NCL200" localSheetId="29">#REF!</definedName>
    <definedName name="_NCL200">#REF!</definedName>
    <definedName name="_NCL250" localSheetId="29">#REF!</definedName>
    <definedName name="_NCL250">#REF!</definedName>
    <definedName name="_NET2" localSheetId="29">#REF!</definedName>
    <definedName name="_NET2">#REF!</definedName>
    <definedName name="_nin190" localSheetId="29">#REF!</definedName>
    <definedName name="_nin190">#REF!</definedName>
    <definedName name="_Order1" hidden="1">255</definedName>
    <definedName name="_Order2" hidden="1">255</definedName>
    <definedName name="_sc1" localSheetId="29">#REF!</definedName>
    <definedName name="_sc1">#REF!</definedName>
    <definedName name="_SC2" localSheetId="29">#REF!</definedName>
    <definedName name="_SC2">#REF!</definedName>
    <definedName name="_sc3" localSheetId="29">#REF!</definedName>
    <definedName name="_sc3">#REF!</definedName>
    <definedName name="_SN3" localSheetId="29">#REF!</definedName>
    <definedName name="_SN3">#REF!</definedName>
    <definedName name="_Sort" localSheetId="29" hidden="1">#REF!</definedName>
    <definedName name="_Sort" hidden="1">#REF!</definedName>
    <definedName name="_TL1" localSheetId="29">#REF!</definedName>
    <definedName name="_TL1">#REF!</definedName>
    <definedName name="_TL2" localSheetId="29">#REF!</definedName>
    <definedName name="_TL2">#REF!</definedName>
    <definedName name="_TL3" localSheetId="29">#REF!</definedName>
    <definedName name="_TL3">#REF!</definedName>
    <definedName name="_TLA120" localSheetId="29">#REF!</definedName>
    <definedName name="_TLA120">#REF!</definedName>
    <definedName name="_TLA35" localSheetId="29">#REF!</definedName>
    <definedName name="_TLA35">#REF!</definedName>
    <definedName name="_TLA50" localSheetId="29">#REF!</definedName>
    <definedName name="_TLA50">#REF!</definedName>
    <definedName name="_TLA70" localSheetId="29">#REF!</definedName>
    <definedName name="_TLA70">#REF!</definedName>
    <definedName name="_TLA95" localSheetId="29">#REF!</definedName>
    <definedName name="_TLA95">#REF!</definedName>
    <definedName name="_tz593" localSheetId="29">#REF!</definedName>
    <definedName name="_tz593">#REF!</definedName>
    <definedName name="_VL100" localSheetId="29">#REF!</definedName>
    <definedName name="_VL100">#REF!</definedName>
    <definedName name="_VL200" localSheetId="29">#REF!</definedName>
    <definedName name="_VL200">#REF!</definedName>
    <definedName name="_VL250" localSheetId="29">#REF!</definedName>
    <definedName name="_VL250">#REF!</definedName>
    <definedName name="A" localSheetId="0">#REF!</definedName>
    <definedName name="A" localSheetId="2">#REF!</definedName>
    <definedName name="A" localSheetId="3">#REF!</definedName>
    <definedName name="A" localSheetId="4">#REF!</definedName>
    <definedName name="A" localSheetId="1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29">#REF!</definedName>
    <definedName name="A120_">#REF!</definedName>
    <definedName name="A35_" localSheetId="29">#REF!</definedName>
    <definedName name="A35_">#REF!</definedName>
    <definedName name="A50_" localSheetId="29">#REF!</definedName>
    <definedName name="A50_">#REF!</definedName>
    <definedName name="A70_" localSheetId="29">#REF!</definedName>
    <definedName name="A70_">#REF!</definedName>
    <definedName name="A95_" localSheetId="29">#REF!</definedName>
    <definedName name="A95_">#REF!</definedName>
    <definedName name="AA" localSheetId="29">#REF!</definedName>
    <definedName name="AA" localSheetId="0">#REF!</definedName>
    <definedName name="AA" localSheetId="2">#REF!</definedName>
    <definedName name="AA" localSheetId="3">#REF!</definedName>
    <definedName name="AA" localSheetId="4">#REF!</definedName>
    <definedName name="AA" localSheetId="1">#REF!</definedName>
    <definedName name="AA">#REF!</definedName>
    <definedName name="ac">3</definedName>
    <definedName name="AC120_" localSheetId="29">#REF!</definedName>
    <definedName name="AC120_">#REF!</definedName>
    <definedName name="AC35_" localSheetId="29">#REF!</definedName>
    <definedName name="AC35_">#REF!</definedName>
    <definedName name="AC50_" localSheetId="29">#REF!</definedName>
    <definedName name="AC50_">#REF!</definedName>
    <definedName name="AC70_" localSheetId="29">#REF!</definedName>
    <definedName name="AC70_">#REF!</definedName>
    <definedName name="AC95_" localSheetId="29">#REF!</definedName>
    <definedName name="AC95_">#REF!</definedName>
    <definedName name="ad">3</definedName>
    <definedName name="ag15F80" localSheetId="29">#REF!</definedName>
    <definedName name="ag15F80">#REF!</definedName>
    <definedName name="All_Item" localSheetId="29">#REF!</definedName>
    <definedName name="All_Item" localSheetId="0">#REF!</definedName>
    <definedName name="All_Item" localSheetId="2">#REF!</definedName>
    <definedName name="All_Item" localSheetId="3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b" localSheetId="0">#REF!</definedName>
    <definedName name="b" localSheetId="2">#REF!</definedName>
    <definedName name="b" localSheetId="3">#REF!</definedName>
    <definedName name="b" localSheetId="4">#REF!</definedName>
    <definedName name="b" localSheetId="1">#REF!</definedName>
    <definedName name="BB" localSheetId="29">#REF!</definedName>
    <definedName name="BB" localSheetId="0">#REF!</definedName>
    <definedName name="BB" localSheetId="2">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OQ" localSheetId="29">#REF!</definedName>
    <definedName name="BOQ" localSheetId="0">#REF!</definedName>
    <definedName name="BOQ" localSheetId="2">#REF!</definedName>
    <definedName name="BOQ" localSheetId="3">#REF!</definedName>
    <definedName name="BOQ" localSheetId="4">#REF!</definedName>
    <definedName name="BOQ" localSheetId="1">#REF!</definedName>
    <definedName name="BOQ">#REF!</definedName>
    <definedName name="BT" localSheetId="29">#REF!</definedName>
    <definedName name="BT">#REF!</definedName>
    <definedName name="BVCISUMMARY" localSheetId="29">#REF!</definedName>
    <definedName name="BVCISUMMARY" localSheetId="0">#REF!</definedName>
    <definedName name="BVCISUMMARY" localSheetId="2">#REF!</definedName>
    <definedName name="BVCISUMMARY" localSheetId="3">#REF!</definedName>
    <definedName name="BVCISUMMARY" localSheetId="4">#REF!</definedName>
    <definedName name="BVCISUMMARY" localSheetId="1">#REF!</definedName>
    <definedName name="BVCISUMMARY">#REF!</definedName>
    <definedName name="C.1.1..Phat_tuyen" localSheetId="29">#REF!</definedName>
    <definedName name="C.1.1..Phat_tuyen">#REF!</definedName>
    <definedName name="C.1.10..VC_Thu_cong_CG" localSheetId="29">#REF!</definedName>
    <definedName name="C.1.10..VC_Thu_cong_CG">#REF!</definedName>
    <definedName name="C.1.2..Chat_cay_thu_cong" localSheetId="29">#REF!</definedName>
    <definedName name="C.1.2..Chat_cay_thu_cong">#REF!</definedName>
    <definedName name="C.1.3..Chat_cay_may" localSheetId="29">#REF!</definedName>
    <definedName name="C.1.3..Chat_cay_may">#REF!</definedName>
    <definedName name="C.1.4..Dao_goc_cay" localSheetId="29">#REF!</definedName>
    <definedName name="C.1.4..Dao_goc_cay">#REF!</definedName>
    <definedName name="C.1.5..Lam_duong_tam" localSheetId="29">#REF!</definedName>
    <definedName name="C.1.5..Lam_duong_tam">#REF!</definedName>
    <definedName name="C.1.6..Lam_cau_tam" localSheetId="29">#REF!</definedName>
    <definedName name="C.1.6..Lam_cau_tam">#REF!</definedName>
    <definedName name="C.1.7..Rai_da_chong_lun" localSheetId="29">#REF!</definedName>
    <definedName name="C.1.7..Rai_da_chong_lun">#REF!</definedName>
    <definedName name="C.1.8..Lam_kho_tam" localSheetId="29">#REF!</definedName>
    <definedName name="C.1.8..Lam_kho_tam">#REF!</definedName>
    <definedName name="C.1.8..San_mat_bang" localSheetId="29">#REF!</definedName>
    <definedName name="C.1.8..San_mat_bang">#REF!</definedName>
    <definedName name="C.2.1..VC_Thu_cong" localSheetId="29">#REF!</definedName>
    <definedName name="C.2.1..VC_Thu_cong">#REF!</definedName>
    <definedName name="C.2.2..VC_T_cong_CG" localSheetId="29">#REF!</definedName>
    <definedName name="C.2.2..VC_T_cong_CG">#REF!</definedName>
    <definedName name="C.2.3..Boc_do" localSheetId="29">#REF!</definedName>
    <definedName name="C.2.3..Boc_do">#REF!</definedName>
    <definedName name="C.3.1..Dao_dat_mong_cot" localSheetId="29">#REF!</definedName>
    <definedName name="C.3.1..Dao_dat_mong_cot">#REF!</definedName>
    <definedName name="C.3.2..Dao_dat_de_dap" localSheetId="29">#REF!</definedName>
    <definedName name="C.3.2..Dao_dat_de_dap">#REF!</definedName>
    <definedName name="C.3.3..Dap_dat_mong" localSheetId="29">#REF!</definedName>
    <definedName name="C.3.3..Dap_dat_mong">#REF!</definedName>
    <definedName name="C.3.4..Dao_dap_TDia" localSheetId="29">#REF!</definedName>
    <definedName name="C.3.4..Dao_dap_TDia">#REF!</definedName>
    <definedName name="C.3.5..Dap_bo_bao" localSheetId="29">#REF!</definedName>
    <definedName name="C.3.5..Dap_bo_bao">#REF!</definedName>
    <definedName name="C.3.6..Bom_tat_nuoc" localSheetId="29">#REF!</definedName>
    <definedName name="C.3.6..Bom_tat_nuoc">#REF!</definedName>
    <definedName name="C.3.7..Dao_bun" localSheetId="29">#REF!</definedName>
    <definedName name="C.3.7..Dao_bun">#REF!</definedName>
    <definedName name="C.3.8..Dap_cat_CT" localSheetId="29">#REF!</definedName>
    <definedName name="C.3.8..Dap_cat_CT">#REF!</definedName>
    <definedName name="C.3.9..Dao_pha_da" localSheetId="29">#REF!</definedName>
    <definedName name="C.3.9..Dao_pha_da">#REF!</definedName>
    <definedName name="C.4.1.Cot_thep" localSheetId="29">#REF!</definedName>
    <definedName name="C.4.1.Cot_thep">#REF!</definedName>
    <definedName name="C.4.2..Van_khuon" localSheetId="29">#REF!</definedName>
    <definedName name="C.4.2..Van_khuon">#REF!</definedName>
    <definedName name="C.4.3..Be_tong" localSheetId="29">#REF!</definedName>
    <definedName name="C.4.3..Be_tong">#REF!</definedName>
    <definedName name="C.4.4..Lap_BT_D.San" localSheetId="29">#REF!</definedName>
    <definedName name="C.4.4..Lap_BT_D.San">#REF!</definedName>
    <definedName name="C.4.5..Xay_da_hoc" localSheetId="29">#REF!</definedName>
    <definedName name="C.4.5..Xay_da_hoc">#REF!</definedName>
    <definedName name="C.4.6..Dong_coc" localSheetId="29">#REF!</definedName>
    <definedName name="C.4.6..Dong_coc">#REF!</definedName>
    <definedName name="C.4.7..Quet_Bi_tum" localSheetId="29">#REF!</definedName>
    <definedName name="C.4.7..Quet_Bi_tum">#REF!</definedName>
    <definedName name="C.5.1..Lap_cot_thep" localSheetId="29">#REF!</definedName>
    <definedName name="C.5.1..Lap_cot_thep">#REF!</definedName>
    <definedName name="C.5.2..Lap_cot_BT" localSheetId="29">#REF!</definedName>
    <definedName name="C.5.2..Lap_cot_BT">#REF!</definedName>
    <definedName name="C.5.3..Lap_dat_xa" localSheetId="29">#REF!</definedName>
    <definedName name="C.5.3..Lap_dat_xa">#REF!</definedName>
    <definedName name="C.5.4..Lap_tiep_dia" localSheetId="29">#REF!</definedName>
    <definedName name="C.5.4..Lap_tiep_dia">#REF!</definedName>
    <definedName name="C.5.5..Son_sat_thep" localSheetId="29">#REF!</definedName>
    <definedName name="C.5.5..Son_sat_thep">#REF!</definedName>
    <definedName name="C.6.1..Lap_su_dung" localSheetId="29">#REF!</definedName>
    <definedName name="C.6.1..Lap_su_dung">#REF!</definedName>
    <definedName name="C.6.2..Lap_su_CS" localSheetId="29">#REF!</definedName>
    <definedName name="C.6.2..Lap_su_CS">#REF!</definedName>
    <definedName name="C.6.3..Su_chuoi_do" localSheetId="29">#REF!</definedName>
    <definedName name="C.6.3..Su_chuoi_do">#REF!</definedName>
    <definedName name="C.6.4..Su_chuoi_neo" localSheetId="29">#REF!</definedName>
    <definedName name="C.6.4..Su_chuoi_neo">#REF!</definedName>
    <definedName name="C.6.5..Lap_phu_kien" localSheetId="29">#REF!</definedName>
    <definedName name="C.6.5..Lap_phu_kien">#REF!</definedName>
    <definedName name="C.6.6..Ep_noi_day" localSheetId="29">#REF!</definedName>
    <definedName name="C.6.6..Ep_noi_day">#REF!</definedName>
    <definedName name="C.6.7..KD_vuot_CN" localSheetId="29">#REF!</definedName>
    <definedName name="C.6.7..KD_vuot_CN">#REF!</definedName>
    <definedName name="C.6.8..Rai_cang_day" localSheetId="29">#REF!</definedName>
    <definedName name="C.6.8..Rai_cang_day">#REF!</definedName>
    <definedName name="C.6.9..Cap_quang" localSheetId="29">#REF!</definedName>
    <definedName name="C.6.9..Cap_quang">#REF!</definedName>
    <definedName name="cap" localSheetId="29">#REF!</definedName>
    <definedName name="cap">#REF!</definedName>
    <definedName name="cap0.7" localSheetId="29">#REF!</definedName>
    <definedName name="cap0.7">#REF!</definedName>
    <definedName name="Category_All" localSheetId="29">#REF!</definedName>
    <definedName name="Category_All" localSheetId="0">#REF!</definedName>
    <definedName name="Category_All" localSheetId="2">#REF!</definedName>
    <definedName name="Category_All" localSheetId="3">#REF!</definedName>
    <definedName name="Category_All" localSheetId="4">#REF!</definedName>
    <definedName name="Category_All" localSheetId="1">#REF!</definedName>
    <definedName name="Category_All">#REF!</definedName>
    <definedName name="CATIN">#N/A</definedName>
    <definedName name="CATJYOU">#N/A</definedName>
    <definedName name="CATSYU">#N/A</definedName>
    <definedName name="CATREC">#N/A</definedName>
    <definedName name="CCS" localSheetId="29">#REF!</definedName>
    <definedName name="CCS">#REF!</definedName>
    <definedName name="CDD" localSheetId="29">#REF!</definedName>
    <definedName name="CDD">#REF!</definedName>
    <definedName name="CK" localSheetId="29">#REF!</definedName>
    <definedName name="CK">#REF!</definedName>
    <definedName name="CL" localSheetId="29">#REF!</definedName>
    <definedName name="CL">#REF!</definedName>
    <definedName name="CLVC3">0.1</definedName>
    <definedName name="CLVCTB" localSheetId="29">#REF!</definedName>
    <definedName name="CLVCTB">#REF!</definedName>
    <definedName name="Cöï_ly_vaän_chuyeãn" localSheetId="29">#REF!</definedName>
    <definedName name="Cöï_ly_vaän_chuyeãn">#REF!</definedName>
    <definedName name="CÖÏ_LY_VAÄN_CHUYEÅN" localSheetId="29">#REF!</definedName>
    <definedName name="CÖÏ_LY_VAÄN_CHUYEÅN">#REF!</definedName>
    <definedName name="COMMON" localSheetId="29">#REF!</definedName>
    <definedName name="COMMON" localSheetId="0">#REF!</definedName>
    <definedName name="COMMON" localSheetId="2">#REF!</definedName>
    <definedName name="COMMON" localSheetId="3">#REF!</definedName>
    <definedName name="COMMON" localSheetId="4">#REF!</definedName>
    <definedName name="COMMON" localSheetId="1">#REF!</definedName>
    <definedName name="COMMON">#REF!</definedName>
    <definedName name="CON_EQP_COS" localSheetId="29">#REF!</definedName>
    <definedName name="CON_EQP_COS" localSheetId="0">#REF!</definedName>
    <definedName name="CON_EQP_COS" localSheetId="2">#REF!</definedName>
    <definedName name="CON_EQP_COS" localSheetId="3">#REF!</definedName>
    <definedName name="CON_EQP_COS" localSheetId="4">#REF!</definedName>
    <definedName name="CON_EQP_COS" localSheetId="1">#REF!</definedName>
    <definedName name="CON_EQP_COS">#REF!</definedName>
    <definedName name="CON_EQP_COST" localSheetId="29">#REF!</definedName>
    <definedName name="CON_EQP_COST" localSheetId="0">#REF!</definedName>
    <definedName name="CON_EQP_COST" localSheetId="2">#REF!</definedName>
    <definedName name="CON_EQP_COST" localSheetId="3">#REF!</definedName>
    <definedName name="CON_EQP_COST" localSheetId="4">#REF!</definedName>
    <definedName name="CON_EQP_COST" localSheetId="1">#REF!</definedName>
    <definedName name="CON_EQP_COST">#REF!</definedName>
    <definedName name="CONST_EQ" localSheetId="29">#REF!</definedName>
    <definedName name="CONST_EQ" localSheetId="0">#REF!</definedName>
    <definedName name="CONST_EQ" localSheetId="2">#REF!</definedName>
    <definedName name="CONST_EQ" localSheetId="3">#REF!</definedName>
    <definedName name="CONST_EQ" localSheetId="4">#REF!</definedName>
    <definedName name="CONST_EQ" localSheetId="1">#REF!</definedName>
    <definedName name="CONST_EQ">#REF!</definedName>
    <definedName name="COVER" localSheetId="29">#REF!</definedName>
    <definedName name="COVER" localSheetId="0">#REF!</definedName>
    <definedName name="COVER" localSheetId="2">#REF!</definedName>
    <definedName name="COVER" localSheetId="3">#REF!</definedName>
    <definedName name="COVER" localSheetId="4">#REF!</definedName>
    <definedName name="COVER" localSheetId="1">#REF!</definedName>
    <definedName name="COVER">#REF!</definedName>
    <definedName name="CPVC100" localSheetId="29">#REF!</definedName>
    <definedName name="CPVC100">#REF!</definedName>
    <definedName name="CRD" localSheetId="29">#REF!</definedName>
    <definedName name="CRD">#REF!</definedName>
    <definedName name="CRITINST" localSheetId="29">#REF!</definedName>
    <definedName name="CRITINST" localSheetId="0">#REF!</definedName>
    <definedName name="CRITINST" localSheetId="2">#REF!</definedName>
    <definedName name="CRITINST" localSheetId="3">#REF!</definedName>
    <definedName name="CRITINST" localSheetId="4">#REF!</definedName>
    <definedName name="CRITINST" localSheetId="1">#REF!</definedName>
    <definedName name="CRITINST">#REF!</definedName>
    <definedName name="CRITPURC" localSheetId="29">#REF!</definedName>
    <definedName name="CRITPURC" localSheetId="0">#REF!</definedName>
    <definedName name="CRITPURC" localSheetId="2">#REF!</definedName>
    <definedName name="CRITPURC" localSheetId="3">#REF!</definedName>
    <definedName name="CRITPURC" localSheetId="4">#REF!</definedName>
    <definedName name="CRITPURC" localSheetId="1">#REF!</definedName>
    <definedName name="CRITPURC">#REF!</definedName>
    <definedName name="CRS" localSheetId="29">#REF!</definedName>
    <definedName name="CRS">#REF!</definedName>
    <definedName name="CS" localSheetId="29">#REF!</definedName>
    <definedName name="CS">#REF!</definedName>
    <definedName name="CS_10" localSheetId="29">#REF!</definedName>
    <definedName name="CS_10" localSheetId="0">#REF!</definedName>
    <definedName name="CS_10" localSheetId="2">#REF!</definedName>
    <definedName name="CS_10" localSheetId="3">#REF!</definedName>
    <definedName name="CS_10" localSheetId="4">#REF!</definedName>
    <definedName name="CS_10" localSheetId="1">#REF!</definedName>
    <definedName name="CS_10">#REF!</definedName>
    <definedName name="CS_100" localSheetId="29">#REF!</definedName>
    <definedName name="CS_100" localSheetId="0">#REF!</definedName>
    <definedName name="CS_100" localSheetId="2">#REF!</definedName>
    <definedName name="CS_100" localSheetId="3">#REF!</definedName>
    <definedName name="CS_100" localSheetId="4">#REF!</definedName>
    <definedName name="CS_100" localSheetId="1">#REF!</definedName>
    <definedName name="CS_100">#REF!</definedName>
    <definedName name="CS_10S" localSheetId="29">#REF!</definedName>
    <definedName name="CS_10S" localSheetId="0">#REF!</definedName>
    <definedName name="CS_10S" localSheetId="2">#REF!</definedName>
    <definedName name="CS_10S" localSheetId="3">#REF!</definedName>
    <definedName name="CS_10S" localSheetId="4">#REF!</definedName>
    <definedName name="CS_10S" localSheetId="1">#REF!</definedName>
    <definedName name="CS_10S">#REF!</definedName>
    <definedName name="CS_120" localSheetId="29">#REF!</definedName>
    <definedName name="CS_120" localSheetId="0">#REF!</definedName>
    <definedName name="CS_120" localSheetId="2">#REF!</definedName>
    <definedName name="CS_120" localSheetId="3">#REF!</definedName>
    <definedName name="CS_120" localSheetId="4">#REF!</definedName>
    <definedName name="CS_120" localSheetId="1">#REF!</definedName>
    <definedName name="CS_120">#REF!</definedName>
    <definedName name="CS_140" localSheetId="29">#REF!</definedName>
    <definedName name="CS_140" localSheetId="0">#REF!</definedName>
    <definedName name="CS_140" localSheetId="2">#REF!</definedName>
    <definedName name="CS_140" localSheetId="3">#REF!</definedName>
    <definedName name="CS_140" localSheetId="4">#REF!</definedName>
    <definedName name="CS_140" localSheetId="1">#REF!</definedName>
    <definedName name="CS_140">#REF!</definedName>
    <definedName name="CS_160" localSheetId="29">#REF!</definedName>
    <definedName name="CS_160" localSheetId="0">#REF!</definedName>
    <definedName name="CS_160" localSheetId="2">#REF!</definedName>
    <definedName name="CS_160" localSheetId="3">#REF!</definedName>
    <definedName name="CS_160" localSheetId="4">#REF!</definedName>
    <definedName name="CS_160" localSheetId="1">#REF!</definedName>
    <definedName name="CS_160">#REF!</definedName>
    <definedName name="CS_20" localSheetId="29">#REF!</definedName>
    <definedName name="CS_20" localSheetId="0">#REF!</definedName>
    <definedName name="CS_20" localSheetId="2">#REF!</definedName>
    <definedName name="CS_20" localSheetId="3">#REF!</definedName>
    <definedName name="CS_20" localSheetId="4">#REF!</definedName>
    <definedName name="CS_20" localSheetId="1">#REF!</definedName>
    <definedName name="CS_20">#REF!</definedName>
    <definedName name="CS_30" localSheetId="29">#REF!</definedName>
    <definedName name="CS_30" localSheetId="0">#REF!</definedName>
    <definedName name="CS_30" localSheetId="2">#REF!</definedName>
    <definedName name="CS_30" localSheetId="3">#REF!</definedName>
    <definedName name="CS_30" localSheetId="4">#REF!</definedName>
    <definedName name="CS_30" localSheetId="1">#REF!</definedName>
    <definedName name="CS_30">#REF!</definedName>
    <definedName name="CS_40" localSheetId="29">#REF!</definedName>
    <definedName name="CS_40" localSheetId="0">#REF!</definedName>
    <definedName name="CS_40" localSheetId="2">#REF!</definedName>
    <definedName name="CS_40" localSheetId="3">#REF!</definedName>
    <definedName name="CS_40" localSheetId="4">#REF!</definedName>
    <definedName name="CS_40" localSheetId="1">#REF!</definedName>
    <definedName name="CS_40">#REF!</definedName>
    <definedName name="CS_40S" localSheetId="29">#REF!</definedName>
    <definedName name="CS_40S" localSheetId="0">#REF!</definedName>
    <definedName name="CS_40S" localSheetId="2">#REF!</definedName>
    <definedName name="CS_40S" localSheetId="3">#REF!</definedName>
    <definedName name="CS_40S" localSheetId="4">#REF!</definedName>
    <definedName name="CS_40S" localSheetId="1">#REF!</definedName>
    <definedName name="CS_40S">#REF!</definedName>
    <definedName name="CS_5S" localSheetId="29">#REF!</definedName>
    <definedName name="CS_5S" localSheetId="0">#REF!</definedName>
    <definedName name="CS_5S" localSheetId="2">#REF!</definedName>
    <definedName name="CS_5S" localSheetId="3">#REF!</definedName>
    <definedName name="CS_5S" localSheetId="4">#REF!</definedName>
    <definedName name="CS_5S" localSheetId="1">#REF!</definedName>
    <definedName name="CS_5S">#REF!</definedName>
    <definedName name="CS_60" localSheetId="29">#REF!</definedName>
    <definedName name="CS_60" localSheetId="0">#REF!</definedName>
    <definedName name="CS_60" localSheetId="2">#REF!</definedName>
    <definedName name="CS_60" localSheetId="3">#REF!</definedName>
    <definedName name="CS_60" localSheetId="4">#REF!</definedName>
    <definedName name="CS_60" localSheetId="1">#REF!</definedName>
    <definedName name="CS_60">#REF!</definedName>
    <definedName name="CS_80" localSheetId="29">#REF!</definedName>
    <definedName name="CS_80" localSheetId="0">#REF!</definedName>
    <definedName name="CS_80" localSheetId="2">#REF!</definedName>
    <definedName name="CS_80" localSheetId="3">#REF!</definedName>
    <definedName name="CS_80" localSheetId="4">#REF!</definedName>
    <definedName name="CS_80" localSheetId="1">#REF!</definedName>
    <definedName name="CS_80">#REF!</definedName>
    <definedName name="CS_80S" localSheetId="29">#REF!</definedName>
    <definedName name="CS_80S" localSheetId="0">#REF!</definedName>
    <definedName name="CS_80S" localSheetId="2">#REF!</definedName>
    <definedName name="CS_80S" localSheetId="3">#REF!</definedName>
    <definedName name="CS_80S" localSheetId="4">#REF!</definedName>
    <definedName name="CS_80S" localSheetId="1">#REF!</definedName>
    <definedName name="CS_80S">#REF!</definedName>
    <definedName name="CS_STD" localSheetId="29">#REF!</definedName>
    <definedName name="CS_STD" localSheetId="0">#REF!</definedName>
    <definedName name="CS_STD" localSheetId="2">#REF!</definedName>
    <definedName name="CS_STD" localSheetId="3">#REF!</definedName>
    <definedName name="CS_STD" localSheetId="4">#REF!</definedName>
    <definedName name="CS_STD" localSheetId="1">#REF!</definedName>
    <definedName name="CS_STD">#REF!</definedName>
    <definedName name="CS_XS" localSheetId="29">#REF!</definedName>
    <definedName name="CS_XS" localSheetId="0">#REF!</definedName>
    <definedName name="CS_XS" localSheetId="2">#REF!</definedName>
    <definedName name="CS_XS" localSheetId="3">#REF!</definedName>
    <definedName name="CS_XS" localSheetId="4">#REF!</definedName>
    <definedName name="CS_XS" localSheetId="1">#REF!</definedName>
    <definedName name="CS_XS">#REF!</definedName>
    <definedName name="CS_XXS" localSheetId="29">#REF!</definedName>
    <definedName name="CS_XXS" localSheetId="0">#REF!</definedName>
    <definedName name="CS_XXS" localSheetId="2">#REF!</definedName>
    <definedName name="CS_XXS" localSheetId="3">#REF!</definedName>
    <definedName name="CS_XXS" localSheetId="4">#REF!</definedName>
    <definedName name="CS_XXS" localSheetId="1">#REF!</definedName>
    <definedName name="CS_XXS">#REF!</definedName>
    <definedName name="csd3p" localSheetId="29">#REF!</definedName>
    <definedName name="csd3p">#REF!</definedName>
    <definedName name="csddg1p" localSheetId="29">#REF!</definedName>
    <definedName name="csddg1p">#REF!</definedName>
    <definedName name="csddt1p" localSheetId="29">#REF!</definedName>
    <definedName name="csddt1p">#REF!</definedName>
    <definedName name="csht3p" localSheetId="29">#REF!</definedName>
    <definedName name="csht3p">#REF!</definedName>
    <definedName name="ctdn9697" localSheetId="29">#REF!</definedName>
    <definedName name="ctdn9697">#REF!</definedName>
    <definedName name="CURRENCY" localSheetId="29">#REF!</definedName>
    <definedName name="CURRENCY" localSheetId="0">#REF!</definedName>
    <definedName name="CURRENCY" localSheetId="2">#REF!</definedName>
    <definedName name="CURRENCY" localSheetId="3">#REF!</definedName>
    <definedName name="CURRENCY" localSheetId="4">#REF!</definedName>
    <definedName name="CURRENCY" localSheetId="1">#REF!</definedName>
    <definedName name="CURRENCY">#REF!</definedName>
    <definedName name="cx" localSheetId="29">#REF!</definedName>
    <definedName name="CX" localSheetId="0">#REF!</definedName>
    <definedName name="CX" localSheetId="2">#REF!</definedName>
    <definedName name="CX" localSheetId="3">#REF!</definedName>
    <definedName name="CX" localSheetId="4">#REF!</definedName>
    <definedName name="CX" localSheetId="1">#REF!</definedName>
    <definedName name="cx">#REF!</definedName>
    <definedName name="CH" localSheetId="29">#REF!</definedName>
    <definedName name="CH">#REF!</definedName>
    <definedName name="D_7101A_B" localSheetId="29">#REF!</definedName>
    <definedName name="D_7101A_B" localSheetId="0">#REF!</definedName>
    <definedName name="D_7101A_B" localSheetId="2">#REF!</definedName>
    <definedName name="D_7101A_B" localSheetId="3">#REF!</definedName>
    <definedName name="D_7101A_B" localSheetId="4">#REF!</definedName>
    <definedName name="D_7101A_B" localSheetId="1">#REF!</definedName>
    <definedName name="D_7101A_B">#REF!</definedName>
    <definedName name="_xlnm.Database" localSheetId="29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D" localSheetId="29">#REF!</definedName>
    <definedName name="DD">#REF!</definedName>
    <definedName name="dgnc" localSheetId="29">#REF!</definedName>
    <definedName name="dgnc">#REF!</definedName>
    <definedName name="dgvl" localSheetId="29">#REF!</definedName>
    <definedName name="dgvl">#REF!</definedName>
    <definedName name="DGVUA" localSheetId="29">#REF!</definedName>
    <definedName name="DGVUA">#REF!</definedName>
    <definedName name="DGXDTT" localSheetId="29">#REF!</definedName>
    <definedName name="DGXDTT">#REF!</definedName>
    <definedName name="dobt" localSheetId="29">#REF!</definedName>
    <definedName name="dobt">#REF!</definedName>
    <definedName name="ds1pnc" localSheetId="29">#REF!</definedName>
    <definedName name="ds1pnc">#REF!</definedName>
    <definedName name="ds1pvl" localSheetId="29">#REF!</definedName>
    <definedName name="ds1pvl">#REF!</definedName>
    <definedName name="ds3pnc" localSheetId="29">#REF!</definedName>
    <definedName name="ds3pnc">#REF!</definedName>
    <definedName name="ds3pvl" localSheetId="29">#REF!</definedName>
    <definedName name="ds3pvl">#REF!</definedName>
    <definedName name="DSUMDATA" localSheetId="29">#REF!</definedName>
    <definedName name="DSUMDATA" localSheetId="0">#REF!</definedName>
    <definedName name="DSUMDATA" localSheetId="2">#REF!</definedName>
    <definedName name="DSUMDATA" localSheetId="3">#REF!</definedName>
    <definedName name="DSUMDATA" localSheetId="4">#REF!</definedName>
    <definedName name="DSUMDATA" localSheetId="1">#REF!</definedName>
    <definedName name="DSUMDATA">#REF!</definedName>
    <definedName name="Ea">2100000</definedName>
    <definedName name="Eb">240000</definedName>
    <definedName name="En">240000</definedName>
    <definedName name="End_1" localSheetId="29">#REF!</definedName>
    <definedName name="End_1" localSheetId="0">#REF!</definedName>
    <definedName name="End_1" localSheetId="2">#REF!</definedName>
    <definedName name="End_1" localSheetId="3">#REF!</definedName>
    <definedName name="End_1" localSheetId="4">#REF!</definedName>
    <definedName name="End_1" localSheetId="1">#REF!</definedName>
    <definedName name="End_1">#REF!</definedName>
    <definedName name="End_10" localSheetId="29">#REF!</definedName>
    <definedName name="End_10" localSheetId="0">#REF!</definedName>
    <definedName name="End_10" localSheetId="2">#REF!</definedName>
    <definedName name="End_10" localSheetId="3">#REF!</definedName>
    <definedName name="End_10" localSheetId="4">#REF!</definedName>
    <definedName name="End_10" localSheetId="1">#REF!</definedName>
    <definedName name="End_10">#REF!</definedName>
    <definedName name="End_11" localSheetId="29">#REF!</definedName>
    <definedName name="End_11" localSheetId="0">#REF!</definedName>
    <definedName name="End_11" localSheetId="2">#REF!</definedName>
    <definedName name="End_11" localSheetId="3">#REF!</definedName>
    <definedName name="End_11" localSheetId="4">#REF!</definedName>
    <definedName name="End_11" localSheetId="1">#REF!</definedName>
    <definedName name="End_11">#REF!</definedName>
    <definedName name="End_12" localSheetId="29">#REF!</definedName>
    <definedName name="End_12" localSheetId="0">#REF!</definedName>
    <definedName name="End_12" localSheetId="2">#REF!</definedName>
    <definedName name="End_12" localSheetId="3">#REF!</definedName>
    <definedName name="End_12" localSheetId="4">#REF!</definedName>
    <definedName name="End_12" localSheetId="1">#REF!</definedName>
    <definedName name="End_12">#REF!</definedName>
    <definedName name="End_13" localSheetId="29">#REF!</definedName>
    <definedName name="End_13" localSheetId="0">#REF!</definedName>
    <definedName name="End_13" localSheetId="2">#REF!</definedName>
    <definedName name="End_13" localSheetId="3">#REF!</definedName>
    <definedName name="End_13" localSheetId="4">#REF!</definedName>
    <definedName name="End_13" localSheetId="1">#REF!</definedName>
    <definedName name="End_13">#REF!</definedName>
    <definedName name="End_2" localSheetId="29">#REF!</definedName>
    <definedName name="End_2" localSheetId="0">#REF!</definedName>
    <definedName name="End_2" localSheetId="2">#REF!</definedName>
    <definedName name="End_2" localSheetId="3">#REF!</definedName>
    <definedName name="End_2" localSheetId="4">#REF!</definedName>
    <definedName name="End_2" localSheetId="1">#REF!</definedName>
    <definedName name="End_2">#REF!</definedName>
    <definedName name="End_3" localSheetId="29">#REF!</definedName>
    <definedName name="End_3" localSheetId="0">#REF!</definedName>
    <definedName name="End_3" localSheetId="2">#REF!</definedName>
    <definedName name="End_3" localSheetId="3">#REF!</definedName>
    <definedName name="End_3" localSheetId="4">#REF!</definedName>
    <definedName name="End_3" localSheetId="1">#REF!</definedName>
    <definedName name="End_3">#REF!</definedName>
    <definedName name="End_4" localSheetId="29">#REF!</definedName>
    <definedName name="End_4" localSheetId="0">#REF!</definedName>
    <definedName name="End_4" localSheetId="2">#REF!</definedName>
    <definedName name="End_4" localSheetId="3">#REF!</definedName>
    <definedName name="End_4" localSheetId="4">#REF!</definedName>
    <definedName name="End_4" localSheetId="1">#REF!</definedName>
    <definedName name="End_4">#REF!</definedName>
    <definedName name="End_5" localSheetId="29">#REF!</definedName>
    <definedName name="End_5" localSheetId="0">#REF!</definedName>
    <definedName name="End_5" localSheetId="2">#REF!</definedName>
    <definedName name="End_5" localSheetId="3">#REF!</definedName>
    <definedName name="End_5" localSheetId="4">#REF!</definedName>
    <definedName name="End_5" localSheetId="1">#REF!</definedName>
    <definedName name="End_5">#REF!</definedName>
    <definedName name="End_6" localSheetId="29">#REF!</definedName>
    <definedName name="End_6" localSheetId="0">#REF!</definedName>
    <definedName name="End_6" localSheetId="2">#REF!</definedName>
    <definedName name="End_6" localSheetId="3">#REF!</definedName>
    <definedName name="End_6" localSheetId="4">#REF!</definedName>
    <definedName name="End_6" localSheetId="1">#REF!</definedName>
    <definedName name="End_6">#REF!</definedName>
    <definedName name="End_7" localSheetId="29">#REF!</definedName>
    <definedName name="End_7" localSheetId="0">#REF!</definedName>
    <definedName name="End_7" localSheetId="2">#REF!</definedName>
    <definedName name="End_7" localSheetId="3">#REF!</definedName>
    <definedName name="End_7" localSheetId="4">#REF!</definedName>
    <definedName name="End_7" localSheetId="1">#REF!</definedName>
    <definedName name="End_7">#REF!</definedName>
    <definedName name="End_8" localSheetId="29">#REF!</definedName>
    <definedName name="End_8" localSheetId="0">#REF!</definedName>
    <definedName name="End_8" localSheetId="2">#REF!</definedName>
    <definedName name="End_8" localSheetId="3">#REF!</definedName>
    <definedName name="End_8" localSheetId="4">#REF!</definedName>
    <definedName name="End_8" localSheetId="1">#REF!</definedName>
    <definedName name="End_8">#REF!</definedName>
    <definedName name="End_9" localSheetId="29">#REF!</definedName>
    <definedName name="End_9" localSheetId="0">#REF!</definedName>
    <definedName name="End_9" localSheetId="2">#REF!</definedName>
    <definedName name="End_9" localSheetId="3">#REF!</definedName>
    <definedName name="End_9" localSheetId="4">#REF!</definedName>
    <definedName name="End_9" localSheetId="1">#REF!</definedName>
    <definedName name="End_9">#REF!</definedName>
    <definedName name="f" localSheetId="29">#REF!</definedName>
    <definedName name="f">#REF!</definedName>
    <definedName name="f82E46" localSheetId="29">#REF!</definedName>
    <definedName name="f82E46">#REF!</definedName>
    <definedName name="FACTOR" localSheetId="29">#REF!</definedName>
    <definedName name="FACTOR" localSheetId="0">#REF!</definedName>
    <definedName name="FACTOR" localSheetId="2">#REF!</definedName>
    <definedName name="FACTOR" localSheetId="3">#REF!</definedName>
    <definedName name="FACTOR" localSheetId="4">#REF!</definedName>
    <definedName name="FACTOR" localSheetId="1">#REF!</definedName>
    <definedName name="FACTOR">#REF!</definedName>
    <definedName name="gl3p" localSheetId="29">#REF!</definedName>
    <definedName name="gl3p">#REF!</definedName>
    <definedName name="gthep">1</definedName>
    <definedName name="GIAVT" localSheetId="29">#REF!</definedName>
    <definedName name="GIAVT">#REF!</definedName>
    <definedName name="h" localSheetId="29">#REF!</definedName>
    <definedName name="h">#REF!</definedName>
    <definedName name="HDGTT" localSheetId="29">#REF!</definedName>
    <definedName name="HDGTT">#REF!</definedName>
    <definedName name="Heä_soá_laép_xaø_H">1.7</definedName>
    <definedName name="heä_soá_sình_laày" localSheetId="29">#REF!</definedName>
    <definedName name="heä_soá_sình_laày">#REF!</definedName>
    <definedName name="HOME_MANP" localSheetId="29">#REF!</definedName>
    <definedName name="HOME_MANP" localSheetId="0">#REF!</definedName>
    <definedName name="HOME_MANP" localSheetId="2">#REF!</definedName>
    <definedName name="HOME_MANP" localSheetId="3">#REF!</definedName>
    <definedName name="HOME_MANP" localSheetId="4">#REF!</definedName>
    <definedName name="HOME_MANP" localSheetId="1">#REF!</definedName>
    <definedName name="HOME_MANP">#REF!</definedName>
    <definedName name="HOMEOFFICE_COST" localSheetId="29">#REF!</definedName>
    <definedName name="HOMEOFFICE_COST" localSheetId="0">#REF!</definedName>
    <definedName name="HOMEOFFICE_COST" localSheetId="2">#REF!</definedName>
    <definedName name="HOMEOFFICE_COST" localSheetId="3">#REF!</definedName>
    <definedName name="HOMEOFFICE_COST" localSheetId="4">#REF!</definedName>
    <definedName name="HOMEOFFICE_COST" localSheetId="1">#REF!</definedName>
    <definedName name="HOMEOFFICE_COST">#REF!</definedName>
    <definedName name="HSCT3">0.1</definedName>
    <definedName name="hsdc1" localSheetId="29">#REF!</definedName>
    <definedName name="hsdc1">#REF!</definedName>
    <definedName name="HSDN">2.5</definedName>
    <definedName name="HSHH" localSheetId="29">#REF!</definedName>
    <definedName name="HSHH">#REF!</definedName>
    <definedName name="HSHHUT" localSheetId="29">#REF!</definedName>
    <definedName name="HSHHUT">#REF!</definedName>
    <definedName name="HSSL" localSheetId="29">#REF!</definedName>
    <definedName name="HSSL">#REF!</definedName>
    <definedName name="HSVC1" localSheetId="29">#REF!</definedName>
    <definedName name="HSVC1">#REF!</definedName>
    <definedName name="HSVC2" localSheetId="29">#REF!</definedName>
    <definedName name="HSVC2">#REF!</definedName>
    <definedName name="HSVC3" localSheetId="29">#REF!</definedName>
    <definedName name="HSVC3">#REF!</definedName>
    <definedName name="HTML_CodePage" hidden="1">950</definedName>
    <definedName name="HTML_Control" localSheetId="0" hidden="1">{"'Sheet1'!$L$16"}</definedName>
    <definedName name="HTML_Control" localSheetId="2" hidden="1">{"'Sheet1'!$L$16"}</definedName>
    <definedName name="HTML_Control" localSheetId="3" hidden="1">{"'Sheet1'!$L$16"}</definedName>
    <definedName name="HTML_Control" localSheetId="4" hidden="1">{"'Sheet1'!$L$16"}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29">#REF!</definedName>
    <definedName name="HTNC">#REF!</definedName>
    <definedName name="HTVL" localSheetId="29">#REF!</definedName>
    <definedName name="HTVL">#REF!</definedName>
    <definedName name="HVLDP" localSheetId="29">#REF!</definedName>
    <definedName name="HVLDP">#REF!</definedName>
    <definedName name="IDLAB_COST" localSheetId="29">#REF!</definedName>
    <definedName name="IDLAB_COST" localSheetId="0">#REF!</definedName>
    <definedName name="IDLAB_COST" localSheetId="2">#REF!</definedName>
    <definedName name="IDLAB_COST" localSheetId="3">#REF!</definedName>
    <definedName name="IDLAB_COST" localSheetId="4">#REF!</definedName>
    <definedName name="IDLAB_COST" localSheetId="1">#REF!</definedName>
    <definedName name="IDLAB_COST">#REF!</definedName>
    <definedName name="IND_LAB" localSheetId="29">#REF!</definedName>
    <definedName name="IND_LAB" localSheetId="0">#REF!</definedName>
    <definedName name="IND_LAB" localSheetId="2">#REF!</definedName>
    <definedName name="IND_LAB" localSheetId="3">#REF!</definedName>
    <definedName name="IND_LAB" localSheetId="4">#REF!</definedName>
    <definedName name="IND_LAB" localSheetId="1">#REF!</definedName>
    <definedName name="IND_LAB">#REF!</definedName>
    <definedName name="INDMANP" localSheetId="29">#REF!</definedName>
    <definedName name="INDMANP" localSheetId="0">#REF!</definedName>
    <definedName name="INDMANP" localSheetId="2">#REF!</definedName>
    <definedName name="INDMANP" localSheetId="3">#REF!</definedName>
    <definedName name="INDMANP" localSheetId="4">#REF!</definedName>
    <definedName name="INDMANP" localSheetId="1">#REF!</definedName>
    <definedName name="INDMANP">#REF!</definedName>
    <definedName name="j" localSheetId="29">#REF!</definedName>
    <definedName name="j">#REF!</definedName>
    <definedName name="K" localSheetId="29">#REF!</definedName>
    <definedName name="k" localSheetId="0">#REF!</definedName>
    <definedName name="k" localSheetId="2">#REF!</definedName>
    <definedName name="k" localSheetId="3">#REF!</definedName>
    <definedName name="k" localSheetId="4">#REF!</definedName>
    <definedName name="k" localSheetId="1">#REF!</definedName>
    <definedName name="K">#REF!</definedName>
    <definedName name="KLVL" localSheetId="29">#REF!</definedName>
    <definedName name="KLVL">#REF!</definedName>
    <definedName name="KLVLV" localSheetId="29">#REF!</definedName>
    <definedName name="KLVLV">#REF!</definedName>
    <definedName name="kp1ph" localSheetId="29">#REF!</definedName>
    <definedName name="kp1ph">#REF!</definedName>
    <definedName name="KVC" localSheetId="29">#REF!</definedName>
    <definedName name="KVC">#REF!</definedName>
    <definedName name="L" localSheetId="29">#REF!</definedName>
    <definedName name="l" localSheetId="0">#REF!</definedName>
    <definedName name="l" localSheetId="2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mk" localSheetId="29">#REF!</definedName>
    <definedName name="Lmk">#REF!</definedName>
    <definedName name="lVC" localSheetId="29">#REF!</definedName>
    <definedName name="lVC">#REF!</definedName>
    <definedName name="m" localSheetId="29">#REF!</definedName>
    <definedName name="m">#REF!</definedName>
    <definedName name="M12ba3p" localSheetId="29">#REF!</definedName>
    <definedName name="M12ba3p">#REF!</definedName>
    <definedName name="M12bb1p" localSheetId="29">#REF!</definedName>
    <definedName name="M12bb1p">#REF!</definedName>
    <definedName name="M12cbnc" localSheetId="29">#REF!</definedName>
    <definedName name="M12cbnc">#REF!</definedName>
    <definedName name="M12cbvl" localSheetId="29">#REF!</definedName>
    <definedName name="M12cbvl">#REF!</definedName>
    <definedName name="M14bb1p" localSheetId="29">#REF!</definedName>
    <definedName name="M14bb1p">#REF!</definedName>
    <definedName name="m8aanc" localSheetId="29">#REF!</definedName>
    <definedName name="m8aanc">#REF!</definedName>
    <definedName name="m8aavl" localSheetId="29">#REF!</definedName>
    <definedName name="m8aavl">#REF!</definedName>
    <definedName name="MA_DML" localSheetId="29">#REF!</definedName>
    <definedName name="MA_DML">#REF!</definedName>
    <definedName name="Ma3pnc" localSheetId="29">#REF!</definedName>
    <definedName name="Ma3pnc">#REF!</definedName>
    <definedName name="Ma3pvl" localSheetId="29">#REF!</definedName>
    <definedName name="Ma3pvl">#REF!</definedName>
    <definedName name="Maa3pnc" localSheetId="29">#REF!</definedName>
    <definedName name="Maa3pnc">#REF!</definedName>
    <definedName name="Maa3pvl" localSheetId="29">#REF!</definedName>
    <definedName name="Maa3pvl">#REF!</definedName>
    <definedName name="MAJ_CON_EQP" localSheetId="29">#REF!</definedName>
    <definedName name="MAJ_CON_EQP" localSheetId="0">#REF!</definedName>
    <definedName name="MAJ_CON_EQP" localSheetId="2">#REF!</definedName>
    <definedName name="MAJ_CON_EQP" localSheetId="3">#REF!</definedName>
    <definedName name="MAJ_CON_EQP" localSheetId="4">#REF!</definedName>
    <definedName name="MAJ_CON_EQP" localSheetId="1">#REF!</definedName>
    <definedName name="MAJ_CON_EQP">#REF!</definedName>
    <definedName name="MAVL" localSheetId="29">#REF!</definedName>
    <definedName name="MAVL">#REF!</definedName>
    <definedName name="MAVLV" localSheetId="29">#REF!</definedName>
    <definedName name="MAVLV">#REF!</definedName>
    <definedName name="MAVT" localSheetId="29">#REF!</definedName>
    <definedName name="MAVT">#REF!</definedName>
    <definedName name="Mba1p" localSheetId="29">#REF!</definedName>
    <definedName name="Mba1p">#REF!</definedName>
    <definedName name="Mba3p" localSheetId="29">#REF!</definedName>
    <definedName name="Mba3p">#REF!</definedName>
    <definedName name="Mbb3p" localSheetId="29">#REF!</definedName>
    <definedName name="Mbb3p">#REF!</definedName>
    <definedName name="Mbn1p" localSheetId="29">#REF!</definedName>
    <definedName name="Mbn1p">#REF!</definedName>
    <definedName name="mc" localSheetId="29">#REF!</definedName>
    <definedName name="mc">#REF!</definedName>
    <definedName name="mdna" localSheetId="29">#REF!</definedName>
    <definedName name="mdna">#REF!</definedName>
    <definedName name="MG_A" localSheetId="29">#REF!</definedName>
    <definedName name="MG_A" localSheetId="0">#REF!</definedName>
    <definedName name="MG_A" localSheetId="2">#REF!</definedName>
    <definedName name="MG_A" localSheetId="3">#REF!</definedName>
    <definedName name="MG_A" localSheetId="4">#REF!</definedName>
    <definedName name="MG_A" localSheetId="1">#REF!</definedName>
    <definedName name="MG_A">#REF!</definedName>
    <definedName name="mqnam" localSheetId="29">#REF!</definedName>
    <definedName name="mqnam">#REF!</definedName>
    <definedName name="mqngai" localSheetId="29">#REF!</definedName>
    <definedName name="mqngai">#REF!</definedName>
    <definedName name="MTMAC12" localSheetId="29">#REF!</definedName>
    <definedName name="MTMAC12">#REF!</definedName>
    <definedName name="mtram" localSheetId="29">#REF!</definedName>
    <definedName name="mtram">#REF!</definedName>
    <definedName name="n" localSheetId="0">#REF!</definedName>
    <definedName name="n" localSheetId="2">#REF!</definedName>
    <definedName name="n" localSheetId="3">#REF!</definedName>
    <definedName name="n" localSheetId="4">#REF!</definedName>
    <definedName name="n" localSheetId="1">#REF!</definedName>
    <definedName name="n1pig" localSheetId="29">#REF!</definedName>
    <definedName name="n1pig">#REF!</definedName>
    <definedName name="n1pind" localSheetId="29">#REF!</definedName>
    <definedName name="n1pind">#REF!</definedName>
    <definedName name="n1pint" localSheetId="29">#REF!</definedName>
    <definedName name="n1pint">#REF!</definedName>
    <definedName name="n1ping" localSheetId="29">#REF!</definedName>
    <definedName name="n1ping">#REF!</definedName>
    <definedName name="nc1p" localSheetId="29">#REF!</definedName>
    <definedName name="nc1p">#REF!</definedName>
    <definedName name="nc3p" localSheetId="29">#REF!</definedName>
    <definedName name="nc3p">#REF!</definedName>
    <definedName name="NCBD100" localSheetId="29">#REF!</definedName>
    <definedName name="NCBD100">#REF!</definedName>
    <definedName name="NCBD200" localSheetId="29">#REF!</definedName>
    <definedName name="NCBD200">#REF!</definedName>
    <definedName name="NCBD250" localSheetId="29">#REF!</definedName>
    <definedName name="NCBD250">#REF!</definedName>
    <definedName name="NCcap0.7" localSheetId="29">#REF!</definedName>
    <definedName name="NCcap0.7">#REF!</definedName>
    <definedName name="NCcap1" localSheetId="29">#REF!</definedName>
    <definedName name="NCcap1">#REF!</definedName>
    <definedName name="nctram" localSheetId="29">#REF!</definedName>
    <definedName name="nctram">#REF!</definedName>
    <definedName name="NCVC100" localSheetId="29">#REF!</definedName>
    <definedName name="NCVC100">#REF!</definedName>
    <definedName name="NCVC200" localSheetId="29">#REF!</definedName>
    <definedName name="NCVC200">#REF!</definedName>
    <definedName name="NCVC250" localSheetId="29">#REF!</definedName>
    <definedName name="NCVC250">#REF!</definedName>
    <definedName name="NCVC3P" localSheetId="29">#REF!</definedName>
    <definedName name="NCVC3P">#REF!</definedName>
    <definedName name="NET" localSheetId="29">#REF!</definedName>
    <definedName name="NET" localSheetId="0">#REF!</definedName>
    <definedName name="NET" localSheetId="2">#REF!</definedName>
    <definedName name="NET" localSheetId="3">#REF!</definedName>
    <definedName name="NET" localSheetId="4">#REF!</definedName>
    <definedName name="NET" localSheetId="1">#REF!</definedName>
    <definedName name="NET">#REF!</definedName>
    <definedName name="NET_1" localSheetId="29">#REF!</definedName>
    <definedName name="NET_1">#REF!</definedName>
    <definedName name="NET_ANA" localSheetId="29">#REF!</definedName>
    <definedName name="NET_ANA" localSheetId="0">#REF!</definedName>
    <definedName name="NET_ANA" localSheetId="2">#REF!</definedName>
    <definedName name="NET_ANA" localSheetId="3">#REF!</definedName>
    <definedName name="NET_ANA" localSheetId="4">#REF!</definedName>
    <definedName name="NET_ANA" localSheetId="1">#REF!</definedName>
    <definedName name="NET_ANA">#REF!</definedName>
    <definedName name="NET_ANA_1" localSheetId="29">#REF!</definedName>
    <definedName name="NET_ANA_1">#REF!</definedName>
    <definedName name="NET_ANA_2" localSheetId="29">#REF!</definedName>
    <definedName name="NET_ANA_2">#REF!</definedName>
    <definedName name="nig" localSheetId="29">#REF!</definedName>
    <definedName name="nig">#REF!</definedName>
    <definedName name="nig1p" localSheetId="29">#REF!</definedName>
    <definedName name="nig1p">#REF!</definedName>
    <definedName name="nig3p" localSheetId="29">#REF!</definedName>
    <definedName name="nig3p">#REF!</definedName>
    <definedName name="nignc1p" localSheetId="29">#REF!</definedName>
    <definedName name="nignc1p">#REF!</definedName>
    <definedName name="nigvl1p" localSheetId="29">#REF!</definedName>
    <definedName name="nigvl1p">#REF!</definedName>
    <definedName name="nin" localSheetId="29">#REF!</definedName>
    <definedName name="nin">#REF!</definedName>
    <definedName name="nin14nc3p" localSheetId="29">#REF!</definedName>
    <definedName name="nin14nc3p">#REF!</definedName>
    <definedName name="nin14vl3p" localSheetId="29">#REF!</definedName>
    <definedName name="nin14vl3p">#REF!</definedName>
    <definedName name="nin1903p" localSheetId="29">#REF!</definedName>
    <definedName name="nin1903p">#REF!</definedName>
    <definedName name="nin190nc3p" localSheetId="29">#REF!</definedName>
    <definedName name="nin190nc3p">#REF!</definedName>
    <definedName name="nin190vl3p" localSheetId="29">#REF!</definedName>
    <definedName name="nin190vl3p">#REF!</definedName>
    <definedName name="nin2903p" localSheetId="29">#REF!</definedName>
    <definedName name="nin2903p">#REF!</definedName>
    <definedName name="nin290nc3p" localSheetId="29">#REF!</definedName>
    <definedName name="nin290nc3p">#REF!</definedName>
    <definedName name="nin290vl3p" localSheetId="29">#REF!</definedName>
    <definedName name="nin290vl3p">#REF!</definedName>
    <definedName name="nin3p" localSheetId="29">#REF!</definedName>
    <definedName name="nin3p">#REF!</definedName>
    <definedName name="nind" localSheetId="29">#REF!</definedName>
    <definedName name="nind">#REF!</definedName>
    <definedName name="nind1p" localSheetId="29">#REF!</definedName>
    <definedName name="nind1p">#REF!</definedName>
    <definedName name="nind3p" localSheetId="29">#REF!</definedName>
    <definedName name="nind3p">#REF!</definedName>
    <definedName name="nindnc1p" localSheetId="29">#REF!</definedName>
    <definedName name="nindnc1p">#REF!</definedName>
    <definedName name="nindnc3p" localSheetId="29">#REF!</definedName>
    <definedName name="nindnc3p">#REF!</definedName>
    <definedName name="nindvl1p" localSheetId="29">#REF!</definedName>
    <definedName name="nindvl1p">#REF!</definedName>
    <definedName name="nindvl3p" localSheetId="29">#REF!</definedName>
    <definedName name="nindvl3p">#REF!</definedName>
    <definedName name="ninnc3p" localSheetId="29">#REF!</definedName>
    <definedName name="ninnc3p">#REF!</definedName>
    <definedName name="nint1p" localSheetId="29">#REF!</definedName>
    <definedName name="nint1p">#REF!</definedName>
    <definedName name="nintnc1p" localSheetId="29">#REF!</definedName>
    <definedName name="nintnc1p">#REF!</definedName>
    <definedName name="nintvl1p" localSheetId="29">#REF!</definedName>
    <definedName name="nintvl1p">#REF!</definedName>
    <definedName name="ninvl3p" localSheetId="29">#REF!</definedName>
    <definedName name="ninvl3p">#REF!</definedName>
    <definedName name="ning1p" localSheetId="29">#REF!</definedName>
    <definedName name="ning1p">#REF!</definedName>
    <definedName name="ningnc1p" localSheetId="29">#REF!</definedName>
    <definedName name="ningnc1p">#REF!</definedName>
    <definedName name="ningvl1p" localSheetId="29">#REF!</definedName>
    <definedName name="ningvl1p">#REF!</definedName>
    <definedName name="nl" localSheetId="29">#REF!</definedName>
    <definedName name="nl">#REF!</definedName>
    <definedName name="nl1p" localSheetId="29">#REF!</definedName>
    <definedName name="nl1p">#REF!</definedName>
    <definedName name="nl3p" localSheetId="29">#REF!</definedName>
    <definedName name="nl3p">#REF!</definedName>
    <definedName name="nlnc3p" localSheetId="29">#REF!</definedName>
    <definedName name="nlnc3p">#REF!</definedName>
    <definedName name="nlnc3pha" localSheetId="29">#REF!</definedName>
    <definedName name="nlnc3pha">#REF!</definedName>
    <definedName name="NLTK1p" localSheetId="29">#REF!</definedName>
    <definedName name="NLTK1p">#REF!</definedName>
    <definedName name="nlvl3p" localSheetId="29">#REF!</definedName>
    <definedName name="nlvl3p">#REF!</definedName>
    <definedName name="nn" localSheetId="29">#REF!</definedName>
    <definedName name="nn">#REF!</definedName>
    <definedName name="nn1p" localSheetId="29">#REF!</definedName>
    <definedName name="nn1p">#REF!</definedName>
    <definedName name="nn3p" localSheetId="29">#REF!</definedName>
    <definedName name="nn3p">#REF!</definedName>
    <definedName name="nnnc3p" localSheetId="29">#REF!</definedName>
    <definedName name="nnnc3p">#REF!</definedName>
    <definedName name="nnvl3p" localSheetId="29">#REF!</definedName>
    <definedName name="nnvl3p">#REF!</definedName>
    <definedName name="nhn" localSheetId="29">#REF!</definedName>
    <definedName name="nhn">#REF!</definedName>
    <definedName name="PRICE" localSheetId="29">#REF!</definedName>
    <definedName name="PRICE" localSheetId="0">#REF!</definedName>
    <definedName name="PRICE" localSheetId="2">#REF!</definedName>
    <definedName name="PRICE" localSheetId="3">#REF!</definedName>
    <definedName name="PRICE" localSheetId="4">#REF!</definedName>
    <definedName name="PRICE" localSheetId="1">#REF!</definedName>
    <definedName name="PRICE">#REF!</definedName>
    <definedName name="PRICE1" localSheetId="29">#REF!</definedName>
    <definedName name="PRICE1" localSheetId="0">#REF!</definedName>
    <definedName name="PRICE1" localSheetId="2">#REF!</definedName>
    <definedName name="PRICE1" localSheetId="3">#REF!</definedName>
    <definedName name="PRICE1" localSheetId="4">#REF!</definedName>
    <definedName name="PRICE1" localSheetId="1">#REF!</definedName>
    <definedName name="PRICE1">#REF!</definedName>
    <definedName name="_xlnm.Print_Area" localSheetId="0">#REF!</definedName>
    <definedName name="_xlnm.Print_Area" localSheetId="2">#REF!</definedName>
    <definedName name="_xlnm.Print_Area" localSheetId="3">#REF!</definedName>
    <definedName name="_xlnm.Print_Area" localSheetId="4">#REF!</definedName>
    <definedName name="_xlnm.Print_Area" localSheetId="1">#REF!</definedName>
    <definedName name="_xlnm.Print_Area">#REF!</definedName>
    <definedName name="_xlnm.Print_Titles" localSheetId="0">#N/A</definedName>
    <definedName name="_xlnm.Print_Titles" localSheetId="2">#N/A</definedName>
    <definedName name="_xlnm.Print_Titles" localSheetId="3">#N/A</definedName>
    <definedName name="_xlnm.Print_Titles" localSheetId="4">#N/A</definedName>
    <definedName name="_xlnm.Print_Titles" localSheetId="1">#N/A</definedName>
    <definedName name="_xlnm.Print_Titles">#REF!</definedName>
    <definedName name="Print_Titles_MI" localSheetId="29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A" localSheetId="29">#REF!</definedName>
    <definedName name="PRINTA" localSheetId="0">#REF!</definedName>
    <definedName name="PRINTA" localSheetId="2">#REF!</definedName>
    <definedName name="PRINTA" localSheetId="3">#REF!</definedName>
    <definedName name="PRINTA" localSheetId="4">#REF!</definedName>
    <definedName name="PRINTA" localSheetId="1">#REF!</definedName>
    <definedName name="PRINTA">#REF!</definedName>
    <definedName name="PRINTB" localSheetId="29">#REF!</definedName>
    <definedName name="PRINTB" localSheetId="0">#REF!</definedName>
    <definedName name="PRINTB" localSheetId="2">#REF!</definedName>
    <definedName name="PRINTB" localSheetId="3">#REF!</definedName>
    <definedName name="PRINTB" localSheetId="4">#REF!</definedName>
    <definedName name="PRINTB" localSheetId="1">#REF!</definedName>
    <definedName name="PRINTB">#REF!</definedName>
    <definedName name="PRINTC" localSheetId="29">#REF!</definedName>
    <definedName name="PRINTC" localSheetId="0">#REF!</definedName>
    <definedName name="PRINTC" localSheetId="2">#REF!</definedName>
    <definedName name="PRINTC" localSheetId="3">#REF!</definedName>
    <definedName name="PRINTC" localSheetId="4">#REF!</definedName>
    <definedName name="PRINTC" localSheetId="1">#REF!</definedName>
    <definedName name="PRINTC">#REF!</definedName>
    <definedName name="PROPOSAL" localSheetId="29">#REF!</definedName>
    <definedName name="PROPOSAL" localSheetId="0">#REF!</definedName>
    <definedName name="PROPOSAL" localSheetId="2">#REF!</definedName>
    <definedName name="PROPOSAL" localSheetId="3">#REF!</definedName>
    <definedName name="PROPOSAL" localSheetId="4">#REF!</definedName>
    <definedName name="PROPOSAL" localSheetId="1">#REF!</definedName>
    <definedName name="PROPOSAL">#REF!</definedName>
    <definedName name="PTVT" localSheetId="29">#REF!</definedName>
    <definedName name="PTVT">#REF!</definedName>
    <definedName name="PTVT_B" localSheetId="29">#REF!</definedName>
    <definedName name="PTVT_B">#REF!</definedName>
    <definedName name="Ra">2100</definedName>
    <definedName name="ra11p" localSheetId="29">#REF!</definedName>
    <definedName name="ra11p">#REF!</definedName>
    <definedName name="ra13p" localSheetId="29">#REF!</definedName>
    <definedName name="ra13p">#REF!</definedName>
    <definedName name="RECOUT">#N/A</definedName>
    <definedName name="RFP003A" localSheetId="29">#REF!</definedName>
    <definedName name="RFP003A" localSheetId="0">#REF!</definedName>
    <definedName name="RFP003A" localSheetId="2">#REF!</definedName>
    <definedName name="RFP003A" localSheetId="3">#REF!</definedName>
    <definedName name="RFP003A" localSheetId="4">#REF!</definedName>
    <definedName name="RFP003A" localSheetId="1">#REF!</definedName>
    <definedName name="RFP003A">#REF!</definedName>
    <definedName name="RFP003B" localSheetId="29">#REF!</definedName>
    <definedName name="RFP003B" localSheetId="0">#REF!</definedName>
    <definedName name="RFP003B" localSheetId="2">#REF!</definedName>
    <definedName name="RFP003B" localSheetId="3">#REF!</definedName>
    <definedName name="RFP003B" localSheetId="4">#REF!</definedName>
    <definedName name="RFP003B" localSheetId="1">#REF!</definedName>
    <definedName name="RFP003B">#REF!</definedName>
    <definedName name="RFP003C" localSheetId="29">#REF!</definedName>
    <definedName name="RFP003C" localSheetId="0">#REF!</definedName>
    <definedName name="RFP003C" localSheetId="2">#REF!</definedName>
    <definedName name="RFP003C" localSheetId="3">#REF!</definedName>
    <definedName name="RFP003C" localSheetId="4">#REF!</definedName>
    <definedName name="RFP003C" localSheetId="1">#REF!</definedName>
    <definedName name="RFP003C">#REF!</definedName>
    <definedName name="RFP003D" localSheetId="29">#REF!</definedName>
    <definedName name="RFP003D" localSheetId="0">#REF!</definedName>
    <definedName name="RFP003D" localSheetId="2">#REF!</definedName>
    <definedName name="RFP003D" localSheetId="3">#REF!</definedName>
    <definedName name="RFP003D" localSheetId="4">#REF!</definedName>
    <definedName name="RFP003D" localSheetId="1">#REF!</definedName>
    <definedName name="RFP003D">#REF!</definedName>
    <definedName name="RFP003E" localSheetId="29">#REF!</definedName>
    <definedName name="RFP003E" localSheetId="0">#REF!</definedName>
    <definedName name="RFP003E" localSheetId="2">#REF!</definedName>
    <definedName name="RFP003E" localSheetId="3">#REF!</definedName>
    <definedName name="RFP003E" localSheetId="4">#REF!</definedName>
    <definedName name="RFP003E" localSheetId="1">#REF!</definedName>
    <definedName name="RFP003E">#REF!</definedName>
    <definedName name="RFP003F" localSheetId="29">#REF!</definedName>
    <definedName name="RFP003F" localSheetId="0">#REF!</definedName>
    <definedName name="RFP003F" localSheetId="2">#REF!</definedName>
    <definedName name="RFP003F" localSheetId="3">#REF!</definedName>
    <definedName name="RFP003F" localSheetId="4">#REF!</definedName>
    <definedName name="RFP003F" localSheetId="1">#REF!</definedName>
    <definedName name="RFP003F">#REF!</definedName>
    <definedName name="Rk">7.5</definedName>
    <definedName name="Rn">90</definedName>
    <definedName name="SCH" localSheetId="29">#REF!</definedName>
    <definedName name="SCH" localSheetId="0">#REF!</definedName>
    <definedName name="SCH" localSheetId="2">#REF!</definedName>
    <definedName name="SCH" localSheetId="3">#REF!</definedName>
    <definedName name="SCH" localSheetId="4">#REF!</definedName>
    <definedName name="SCH" localSheetId="1">#REF!</definedName>
    <definedName name="SCH">#REF!</definedName>
    <definedName name="SDMONG" localSheetId="29">#REF!</definedName>
    <definedName name="SDMONG">#REF!</definedName>
    <definedName name="SIZE" localSheetId="29">#REF!</definedName>
    <definedName name="SIZE" localSheetId="0">#REF!</definedName>
    <definedName name="SIZE" localSheetId="2">#REF!</definedName>
    <definedName name="SIZE" localSheetId="3">#REF!</definedName>
    <definedName name="SIZE" localSheetId="4">#REF!</definedName>
    <definedName name="SIZE" localSheetId="1">#REF!</definedName>
    <definedName name="SIZE">#REF!</definedName>
    <definedName name="SL_CRD" localSheetId="29">#REF!</definedName>
    <definedName name="SL_CRD">#REF!</definedName>
    <definedName name="SL_CRS" localSheetId="29">#REF!</definedName>
    <definedName name="SL_CRS">#REF!</definedName>
    <definedName name="SL_CS" localSheetId="29">#REF!</definedName>
    <definedName name="SL_CS">#REF!</definedName>
    <definedName name="SL_DD" localSheetId="29">#REF!</definedName>
    <definedName name="SL_DD">#REF!</definedName>
    <definedName name="soc3p" localSheetId="29">#REF!</definedName>
    <definedName name="soc3p">#REF!</definedName>
    <definedName name="SORT" localSheetId="29">#REF!</definedName>
    <definedName name="SORT" localSheetId="0">#REF!</definedName>
    <definedName name="SORT" localSheetId="2">#REF!</definedName>
    <definedName name="SORT" localSheetId="3">#REF!</definedName>
    <definedName name="SORT" localSheetId="4">#REF!</definedName>
    <definedName name="SORT" localSheetId="1">#REF!</definedName>
    <definedName name="SORT">#REF!</definedName>
    <definedName name="SPEC" localSheetId="29">#REF!</definedName>
    <definedName name="SPEC" localSheetId="0">#REF!</definedName>
    <definedName name="SPEC" localSheetId="2">#REF!</definedName>
    <definedName name="SPEC" localSheetId="3">#REF!</definedName>
    <definedName name="SPEC" localSheetId="4">#REF!</definedName>
    <definedName name="SPEC" localSheetId="1">#REF!</definedName>
    <definedName name="SPEC">#REF!</definedName>
    <definedName name="SPECSUMMARY" localSheetId="29">#REF!</definedName>
    <definedName name="SPECSUMMARY" localSheetId="0">#REF!</definedName>
    <definedName name="SPECSUMMARY" localSheetId="2">#REF!</definedName>
    <definedName name="SPECSUMMARY" localSheetId="3">#REF!</definedName>
    <definedName name="SPECSUMMARY" localSheetId="4">#REF!</definedName>
    <definedName name="SPECSUMMARY" localSheetId="1">#REF!</definedName>
    <definedName name="SPECSUMMARY">#REF!</definedName>
    <definedName name="Start_1" localSheetId="29">#REF!</definedName>
    <definedName name="Start_1" localSheetId="0">#REF!</definedName>
    <definedName name="Start_1" localSheetId="2">#REF!</definedName>
    <definedName name="Start_1" localSheetId="3">#REF!</definedName>
    <definedName name="Start_1" localSheetId="4">#REF!</definedName>
    <definedName name="Start_1" localSheetId="1">#REF!</definedName>
    <definedName name="Start_1">#REF!</definedName>
    <definedName name="Start_10" localSheetId="29">#REF!</definedName>
    <definedName name="Start_10" localSheetId="0">#REF!</definedName>
    <definedName name="Start_10" localSheetId="2">#REF!</definedName>
    <definedName name="Start_10" localSheetId="3">#REF!</definedName>
    <definedName name="Start_10" localSheetId="4">#REF!</definedName>
    <definedName name="Start_10" localSheetId="1">#REF!</definedName>
    <definedName name="Start_10">#REF!</definedName>
    <definedName name="Start_11" localSheetId="29">#REF!</definedName>
    <definedName name="Start_11" localSheetId="0">#REF!</definedName>
    <definedName name="Start_11" localSheetId="2">#REF!</definedName>
    <definedName name="Start_11" localSheetId="3">#REF!</definedName>
    <definedName name="Start_11" localSheetId="4">#REF!</definedName>
    <definedName name="Start_11" localSheetId="1">#REF!</definedName>
    <definedName name="Start_11">#REF!</definedName>
    <definedName name="Start_12" localSheetId="29">#REF!</definedName>
    <definedName name="Start_12" localSheetId="0">#REF!</definedName>
    <definedName name="Start_12" localSheetId="2">#REF!</definedName>
    <definedName name="Start_12" localSheetId="3">#REF!</definedName>
    <definedName name="Start_12" localSheetId="4">#REF!</definedName>
    <definedName name="Start_12" localSheetId="1">#REF!</definedName>
    <definedName name="Start_12">#REF!</definedName>
    <definedName name="Start_13" localSheetId="29">#REF!</definedName>
    <definedName name="Start_13" localSheetId="0">#REF!</definedName>
    <definedName name="Start_13" localSheetId="2">#REF!</definedName>
    <definedName name="Start_13" localSheetId="3">#REF!</definedName>
    <definedName name="Start_13" localSheetId="4">#REF!</definedName>
    <definedName name="Start_13" localSheetId="1">#REF!</definedName>
    <definedName name="Start_13">#REF!</definedName>
    <definedName name="Start_2" localSheetId="29">#REF!</definedName>
    <definedName name="Start_2" localSheetId="0">#REF!</definedName>
    <definedName name="Start_2" localSheetId="2">#REF!</definedName>
    <definedName name="Start_2" localSheetId="3">#REF!</definedName>
    <definedName name="Start_2" localSheetId="4">#REF!</definedName>
    <definedName name="Start_2" localSheetId="1">#REF!</definedName>
    <definedName name="Start_2">#REF!</definedName>
    <definedName name="Start_3" localSheetId="29">#REF!</definedName>
    <definedName name="Start_3" localSheetId="0">#REF!</definedName>
    <definedName name="Start_3" localSheetId="2">#REF!</definedName>
    <definedName name="Start_3" localSheetId="3">#REF!</definedName>
    <definedName name="Start_3" localSheetId="4">#REF!</definedName>
    <definedName name="Start_3" localSheetId="1">#REF!</definedName>
    <definedName name="Start_3">#REF!</definedName>
    <definedName name="Start_4" localSheetId="29">#REF!</definedName>
    <definedName name="Start_4" localSheetId="0">#REF!</definedName>
    <definedName name="Start_4" localSheetId="2">#REF!</definedName>
    <definedName name="Start_4" localSheetId="3">#REF!</definedName>
    <definedName name="Start_4" localSheetId="4">#REF!</definedName>
    <definedName name="Start_4" localSheetId="1">#REF!</definedName>
    <definedName name="Start_4">#REF!</definedName>
    <definedName name="Start_5" localSheetId="29">#REF!</definedName>
    <definedName name="Start_5" localSheetId="0">#REF!</definedName>
    <definedName name="Start_5" localSheetId="2">#REF!</definedName>
    <definedName name="Start_5" localSheetId="3">#REF!</definedName>
    <definedName name="Start_5" localSheetId="4">#REF!</definedName>
    <definedName name="Start_5" localSheetId="1">#REF!</definedName>
    <definedName name="Start_5">#REF!</definedName>
    <definedName name="Start_6" localSheetId="29">#REF!</definedName>
    <definedName name="Start_6" localSheetId="0">#REF!</definedName>
    <definedName name="Start_6" localSheetId="2">#REF!</definedName>
    <definedName name="Start_6" localSheetId="3">#REF!</definedName>
    <definedName name="Start_6" localSheetId="4">#REF!</definedName>
    <definedName name="Start_6" localSheetId="1">#REF!</definedName>
    <definedName name="Start_6">#REF!</definedName>
    <definedName name="Start_7" localSheetId="29">#REF!</definedName>
    <definedName name="Start_7" localSheetId="0">#REF!</definedName>
    <definedName name="Start_7" localSheetId="2">#REF!</definedName>
    <definedName name="Start_7" localSheetId="3">#REF!</definedName>
    <definedName name="Start_7" localSheetId="4">#REF!</definedName>
    <definedName name="Start_7" localSheetId="1">#REF!</definedName>
    <definedName name="Start_7">#REF!</definedName>
    <definedName name="Start_8" localSheetId="29">#REF!</definedName>
    <definedName name="Start_8" localSheetId="0">#REF!</definedName>
    <definedName name="Start_8" localSheetId="2">#REF!</definedName>
    <definedName name="Start_8" localSheetId="3">#REF!</definedName>
    <definedName name="Start_8" localSheetId="4">#REF!</definedName>
    <definedName name="Start_8" localSheetId="1">#REF!</definedName>
    <definedName name="Start_8">#REF!</definedName>
    <definedName name="Start_9" localSheetId="29">#REF!</definedName>
    <definedName name="Start_9" localSheetId="0">#REF!</definedName>
    <definedName name="Start_9" localSheetId="2">#REF!</definedName>
    <definedName name="Start_9" localSheetId="3">#REF!</definedName>
    <definedName name="Start_9" localSheetId="4">#REF!</definedName>
    <definedName name="Start_9" localSheetId="1">#REF!</definedName>
    <definedName name="Start_9">#REF!</definedName>
    <definedName name="SUMMARY" localSheetId="29">#REF!</definedName>
    <definedName name="SUMMARY" localSheetId="0">#REF!</definedName>
    <definedName name="SUMMARY" localSheetId="2">#REF!</definedName>
    <definedName name="SUMMARY" localSheetId="3">#REF!</definedName>
    <definedName name="SUMMARY" localSheetId="4">#REF!</definedName>
    <definedName name="SUMMARY" localSheetId="1">#REF!</definedName>
    <definedName name="SUMMARY">#REF!</definedName>
    <definedName name="svl">50</definedName>
    <definedName name="t101p" localSheetId="29">#REF!</definedName>
    <definedName name="t101p">#REF!</definedName>
    <definedName name="t103p" localSheetId="29">#REF!</definedName>
    <definedName name="t103p">#REF!</definedName>
    <definedName name="t10nc1p" localSheetId="29">#REF!</definedName>
    <definedName name="t10nc1p">#REF!</definedName>
    <definedName name="t10vl1p" localSheetId="29">#REF!</definedName>
    <definedName name="t10vl1p">#REF!</definedName>
    <definedName name="t121p" localSheetId="29">#REF!</definedName>
    <definedName name="t121p">#REF!</definedName>
    <definedName name="t123p" localSheetId="29">#REF!</definedName>
    <definedName name="t123p">#REF!</definedName>
    <definedName name="t141p" localSheetId="29">#REF!</definedName>
    <definedName name="t141p">#REF!</definedName>
    <definedName name="t143p" localSheetId="29">#REF!</definedName>
    <definedName name="t143p">#REF!</definedName>
    <definedName name="t14nc3p" localSheetId="29">#REF!</definedName>
    <definedName name="t14nc3p">#REF!</definedName>
    <definedName name="t14vl3p" localSheetId="29">#REF!</definedName>
    <definedName name="t14vl3p">#REF!</definedName>
    <definedName name="TBA" localSheetId="29">#REF!</definedName>
    <definedName name="TBA">#REF!</definedName>
    <definedName name="tbtram" localSheetId="29">#REF!</definedName>
    <definedName name="tbtram">#REF!</definedName>
    <definedName name="TC" localSheetId="29">#REF!</definedName>
    <definedName name="TC">#REF!</definedName>
    <definedName name="TC_NHANH1" localSheetId="29">#REF!</definedName>
    <definedName name="TC_NHANH1">#REF!</definedName>
    <definedName name="td1p" localSheetId="29">#REF!</definedName>
    <definedName name="td1p">#REF!</definedName>
    <definedName name="td3p" localSheetId="29">#REF!</definedName>
    <definedName name="td3p">#REF!</definedName>
    <definedName name="tdnc1p" localSheetId="29">#REF!</definedName>
    <definedName name="tdnc1p">#REF!</definedName>
    <definedName name="tdtr2cnc" localSheetId="29">#REF!</definedName>
    <definedName name="tdtr2cnc">#REF!</definedName>
    <definedName name="tdtr2cvl" localSheetId="29">#REF!</definedName>
    <definedName name="tdtr2cvl">#REF!</definedName>
    <definedName name="tdvl1p" localSheetId="29">#REF!</definedName>
    <definedName name="tdvl1p">#REF!</definedName>
    <definedName name="ten_truong" localSheetId="29">#REF!</definedName>
    <definedName name="ten_truong">#REF!</definedName>
    <definedName name="TITAN" localSheetId="29">#REF!</definedName>
    <definedName name="TITAN">#REF!</definedName>
    <definedName name="TLAC120" localSheetId="29">#REF!</definedName>
    <definedName name="TLAC120">#REF!</definedName>
    <definedName name="TLAC35" localSheetId="29">#REF!</definedName>
    <definedName name="TLAC35">#REF!</definedName>
    <definedName name="TLAC50" localSheetId="29">#REF!</definedName>
    <definedName name="TLAC50">#REF!</definedName>
    <definedName name="TLAC70" localSheetId="29">#REF!</definedName>
    <definedName name="TLAC70">#REF!</definedName>
    <definedName name="TLAC95" localSheetId="29">#REF!</definedName>
    <definedName name="TLAC95">#REF!</definedName>
    <definedName name="TPLRP" localSheetId="29">#REF!</definedName>
    <definedName name="TPLRP" localSheetId="0">#REF!</definedName>
    <definedName name="TPLRP" localSheetId="2">#REF!</definedName>
    <definedName name="TPLRP" localSheetId="3">#REF!</definedName>
    <definedName name="TPLRP" localSheetId="4">#REF!</definedName>
    <definedName name="TPLRP" localSheetId="1">#REF!</definedName>
    <definedName name="TPLRP">#REF!</definedName>
    <definedName name="TT_1P" localSheetId="29">#REF!</definedName>
    <definedName name="TT_1P">#REF!</definedName>
    <definedName name="TT_3p" localSheetId="29">#REF!</definedName>
    <definedName name="TT_3p">#REF!</definedName>
    <definedName name="ttbt" localSheetId="29">#REF!</definedName>
    <definedName name="ttbt">#REF!</definedName>
    <definedName name="ttronmk" localSheetId="29">#REF!</definedName>
    <definedName name="ttronmk">#REF!</definedName>
    <definedName name="tv75nc" localSheetId="29">#REF!</definedName>
    <definedName name="tv75nc">#REF!</definedName>
    <definedName name="tv75vl" localSheetId="29">#REF!</definedName>
    <definedName name="tv75vl">#REF!</definedName>
    <definedName name="THGO1pnc" localSheetId="29">#REF!</definedName>
    <definedName name="THGO1pnc">#REF!</definedName>
    <definedName name="thht" localSheetId="29">#REF!</definedName>
    <definedName name="thht">#REF!</definedName>
    <definedName name="THI" localSheetId="29">#REF!</definedName>
    <definedName name="THI">#REF!</definedName>
    <definedName name="thkp3" localSheetId="29">#REF!</definedName>
    <definedName name="thkp3">#REF!</definedName>
    <definedName name="thtt" localSheetId="29">#REF!</definedName>
    <definedName name="thtt">#REF!</definedName>
    <definedName name="TRADE2" localSheetId="29">#REF!</definedName>
    <definedName name="TRADE2" localSheetId="0">#REF!</definedName>
    <definedName name="TRADE2" localSheetId="2">#REF!</definedName>
    <definedName name="TRADE2" localSheetId="3">#REF!</definedName>
    <definedName name="TRADE2" localSheetId="4">#REF!</definedName>
    <definedName name="TRADE2" localSheetId="1">#REF!</definedName>
    <definedName name="TRADE2">#REF!</definedName>
    <definedName name="VARIINST" localSheetId="29">#REF!</definedName>
    <definedName name="VARIINST" localSheetId="0">#REF!</definedName>
    <definedName name="VARIINST" localSheetId="2">#REF!</definedName>
    <definedName name="VARIINST" localSheetId="3">#REF!</definedName>
    <definedName name="VARIINST" localSheetId="4">#REF!</definedName>
    <definedName name="VARIINST" localSheetId="1">#REF!</definedName>
    <definedName name="VARIINST">#REF!</definedName>
    <definedName name="VARIPURC" localSheetId="29">#REF!</definedName>
    <definedName name="VARIPURC" localSheetId="0">#REF!</definedName>
    <definedName name="VARIPURC" localSheetId="2">#REF!</definedName>
    <definedName name="VARIPURC" localSheetId="3">#REF!</definedName>
    <definedName name="VARIPURC" localSheetId="4">#REF!</definedName>
    <definedName name="VARIPURC" localSheetId="1">#REF!</definedName>
    <definedName name="VARIPURC">#REF!</definedName>
    <definedName name="vc" localSheetId="29">#REF!</definedName>
    <definedName name="vc">#REF!</definedName>
    <definedName name="vccot" localSheetId="29">#REF!</definedName>
    <definedName name="vccot">#REF!</definedName>
    <definedName name="vctb" localSheetId="29">#REF!</definedName>
    <definedName name="vctb">#REF!</definedName>
    <definedName name="VCTT" localSheetId="0">#REF!</definedName>
    <definedName name="VCTT" localSheetId="2">#REF!</definedName>
    <definedName name="VCTT" localSheetId="3">#REF!</definedName>
    <definedName name="VCTT" localSheetId="4">#REF!</definedName>
    <definedName name="VCTT" localSheetId="1">#REF!</definedName>
    <definedName name="VCHT" localSheetId="29">#REF!</definedName>
    <definedName name="VCHT">#REF!</definedName>
    <definedName name="vd3p" localSheetId="29">#REF!</definedName>
    <definedName name="vd3p">#REF!</definedName>
    <definedName name="vl1p" localSheetId="29">#REF!</definedName>
    <definedName name="vl1p">#REF!</definedName>
    <definedName name="vl3p" localSheetId="29">#REF!</definedName>
    <definedName name="vl3p">#REF!</definedName>
    <definedName name="Vlcap0.7" localSheetId="29">#REF!</definedName>
    <definedName name="Vlcap0.7">#REF!</definedName>
    <definedName name="VLcap1" localSheetId="29">#REF!</definedName>
    <definedName name="VLcap1">#REF!</definedName>
    <definedName name="vldn400" localSheetId="29">#REF!</definedName>
    <definedName name="vldn400">#REF!</definedName>
    <definedName name="vldn600" localSheetId="29">#REF!</definedName>
    <definedName name="vldn600">#REF!</definedName>
    <definedName name="VLDP" localSheetId="29">#REF!</definedName>
    <definedName name="VLDP">#REF!</definedName>
    <definedName name="vltram" localSheetId="29">#REF!</definedName>
    <definedName name="vltram">#REF!</definedName>
    <definedName name="vr3p" localSheetId="29">#REF!</definedName>
    <definedName name="vr3p">#REF!</definedName>
    <definedName name="VTu" localSheetId="29">#REF!</definedName>
    <definedName name="VTu">#REF!</definedName>
    <definedName name="VTVUA" localSheetId="29">#REF!</definedName>
    <definedName name="VTVUA">#REF!</definedName>
    <definedName name="W" localSheetId="29">#REF!</definedName>
    <definedName name="W" localSheetId="0">#REF!</definedName>
    <definedName name="W" localSheetId="2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rn.chi._.tiÆt." localSheetId="0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1" hidden="1">{#N/A,#N/A,FALSE,"Chi tiÆt"}</definedName>
    <definedName name="wrn.chi._.tiÆt." hidden="1">{#N/A,#N/A,FALSE,"Chi tiÆt"}</definedName>
    <definedName name="X" localSheetId="29">#REF!</definedName>
    <definedName name="x" localSheetId="0">#REF!</definedName>
    <definedName name="x" localSheetId="2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1pind" localSheetId="29">#REF!</definedName>
    <definedName name="x1pind">#REF!</definedName>
    <definedName name="x1pint" localSheetId="29">#REF!</definedName>
    <definedName name="x1pint">#REF!</definedName>
    <definedName name="x1ping" localSheetId="29">#REF!</definedName>
    <definedName name="x1ping">#REF!</definedName>
    <definedName name="Xa" localSheetId="29">#REF!</definedName>
    <definedName name="Xa">#REF!</definedName>
    <definedName name="XCCT">0.5</definedName>
    <definedName name="xfco" localSheetId="29">#REF!</definedName>
    <definedName name="xfco">#REF!</definedName>
    <definedName name="xfco3p" localSheetId="29">#REF!</definedName>
    <definedName name="xfco3p">#REF!</definedName>
    <definedName name="xfcotnc" localSheetId="29">#REF!</definedName>
    <definedName name="xfcotnc">#REF!</definedName>
    <definedName name="xfcotvl" localSheetId="29">#REF!</definedName>
    <definedName name="xfcotvl">#REF!</definedName>
    <definedName name="xhn" localSheetId="29">#REF!</definedName>
    <definedName name="xhn">#REF!</definedName>
    <definedName name="xig" localSheetId="29">#REF!</definedName>
    <definedName name="xig">#REF!</definedName>
    <definedName name="xig1" localSheetId="29">#REF!</definedName>
    <definedName name="xig1">#REF!</definedName>
    <definedName name="xig1p" localSheetId="29">#REF!</definedName>
    <definedName name="xig1p">#REF!</definedName>
    <definedName name="xig3p" localSheetId="29">#REF!</definedName>
    <definedName name="xig3p">#REF!</definedName>
    <definedName name="xignc3p" localSheetId="29">#REF!</definedName>
    <definedName name="xignc3p">#REF!</definedName>
    <definedName name="xigvl3p" localSheetId="29">#REF!</definedName>
    <definedName name="xigvl3p">#REF!</definedName>
    <definedName name="xin" localSheetId="29">#REF!</definedName>
    <definedName name="xin">#REF!</definedName>
    <definedName name="xin190" localSheetId="29">#REF!</definedName>
    <definedName name="xin190">#REF!</definedName>
    <definedName name="xin1903p" localSheetId="29">#REF!</definedName>
    <definedName name="xin1903p">#REF!</definedName>
    <definedName name="xin2903p" localSheetId="29">#REF!</definedName>
    <definedName name="xin2903p">#REF!</definedName>
    <definedName name="xin290nc3p" localSheetId="29">#REF!</definedName>
    <definedName name="xin290nc3p">#REF!</definedName>
    <definedName name="xin290vl3p" localSheetId="29">#REF!</definedName>
    <definedName name="xin290vl3p">#REF!</definedName>
    <definedName name="xin3p" localSheetId="29">#REF!</definedName>
    <definedName name="xin3p">#REF!</definedName>
    <definedName name="xind" localSheetId="29">#REF!</definedName>
    <definedName name="xind">#REF!</definedName>
    <definedName name="xind1p" localSheetId="29">#REF!</definedName>
    <definedName name="xind1p">#REF!</definedName>
    <definedName name="xind3p" localSheetId="29">#REF!</definedName>
    <definedName name="xind3p">#REF!</definedName>
    <definedName name="xindnc1p" localSheetId="29">#REF!</definedName>
    <definedName name="xindnc1p">#REF!</definedName>
    <definedName name="xindvl1p" localSheetId="29">#REF!</definedName>
    <definedName name="xindvl1p">#REF!</definedName>
    <definedName name="xinnc3p" localSheetId="29">#REF!</definedName>
    <definedName name="xinnc3p">#REF!</definedName>
    <definedName name="xint1p" localSheetId="29">#REF!</definedName>
    <definedName name="xint1p">#REF!</definedName>
    <definedName name="xinvl3p" localSheetId="29">#REF!</definedName>
    <definedName name="xinvl3p">#REF!</definedName>
    <definedName name="xing1p" localSheetId="29">#REF!</definedName>
    <definedName name="xing1p">#REF!</definedName>
    <definedName name="xingnc1p" localSheetId="29">#REF!</definedName>
    <definedName name="xingnc1p">#REF!</definedName>
    <definedName name="xingvl1p" localSheetId="29">#REF!</definedName>
    <definedName name="xingvl1p">#REF!</definedName>
    <definedName name="xit" localSheetId="29">#REF!</definedName>
    <definedName name="xit">#REF!</definedName>
    <definedName name="xit1" localSheetId="29">#REF!</definedName>
    <definedName name="xit1">#REF!</definedName>
    <definedName name="xit1p" localSheetId="29">#REF!</definedName>
    <definedName name="xit1p">#REF!</definedName>
    <definedName name="xit2nc3p" localSheetId="29">#REF!</definedName>
    <definedName name="xit2nc3p">#REF!</definedName>
    <definedName name="xit2vl3p" localSheetId="29">#REF!</definedName>
    <definedName name="xit2vl3p">#REF!</definedName>
    <definedName name="xit3p" localSheetId="29">#REF!</definedName>
    <definedName name="xit3p">#REF!</definedName>
    <definedName name="xitnc3p" localSheetId="29">#REF!</definedName>
    <definedName name="xitnc3p">#REF!</definedName>
    <definedName name="xitvl3p" localSheetId="29">#REF!</definedName>
    <definedName name="xitvl3p">#REF!</definedName>
    <definedName name="xx" localSheetId="2" hidden="1">{"'Sheet1'!$L$16"}</definedName>
    <definedName name="xx" localSheetId="3" hidden="1">{"'Sheet1'!$L$16"}</definedName>
    <definedName name="xx" localSheetId="4" hidden="1">{"'Sheet1'!$L$16"}</definedName>
    <definedName name="xx" localSheetId="1" hidden="1">{"'Sheet1'!$L$16"}</definedName>
    <definedName name="xx" hidden="1">{"'Sheet1'!$L$16"}</definedName>
    <definedName name="ZYX" localSheetId="29">#REF!</definedName>
    <definedName name="ZYX" localSheetId="0">#REF!</definedName>
    <definedName name="ZYX" localSheetId="2">#REF!</definedName>
    <definedName name="ZYX" localSheetId="3">#REF!</definedName>
    <definedName name="ZYX" localSheetId="4">#REF!</definedName>
    <definedName name="ZYX" localSheetId="1">#REF!</definedName>
    <definedName name="ZYX">#REF!</definedName>
    <definedName name="ZZZ" localSheetId="29">#REF!</definedName>
    <definedName name="ZZZ" localSheetId="0">#REF!</definedName>
    <definedName name="ZZZ" localSheetId="2">#REF!</definedName>
    <definedName name="ZZZ" localSheetId="3">#REF!</definedName>
    <definedName name="ZZZ" localSheetId="4">#REF!</definedName>
    <definedName name="ZZZ" localSheetId="1">#REF!</definedName>
    <definedName name="ZZZ">#REF!</definedName>
  </definedNames>
  <calcPr calcId="162913"/>
  <fileRecoveryPr autoRecover="0"/>
</workbook>
</file>

<file path=xl/calcChain.xml><?xml version="1.0" encoding="utf-8"?>
<calcChain xmlns="http://schemas.openxmlformats.org/spreadsheetml/2006/main">
  <c r="I12" i="121" l="1"/>
  <c r="I10" i="121"/>
  <c r="H11" i="88"/>
  <c r="H10" i="88"/>
  <c r="I10" i="88" l="1"/>
  <c r="G10" i="74"/>
  <c r="F17" i="121" l="1"/>
  <c r="I17" i="121" s="1"/>
  <c r="F23" i="121"/>
  <c r="I23" i="121" s="1"/>
  <c r="F18" i="121"/>
  <c r="I18" i="121" s="1"/>
  <c r="F19" i="121"/>
  <c r="I19" i="121" s="1"/>
  <c r="F13" i="121"/>
  <c r="I13" i="121" s="1"/>
  <c r="F11" i="121"/>
  <c r="I11" i="121" s="1"/>
  <c r="F12" i="121"/>
  <c r="F16" i="121"/>
  <c r="I16" i="121" s="1"/>
  <c r="F15" i="121"/>
  <c r="I15" i="121" s="1"/>
  <c r="F14" i="121"/>
  <c r="I14" i="121" s="1"/>
  <c r="F10" i="121"/>
  <c r="I21" i="121"/>
  <c r="F21" i="121"/>
  <c r="F22" i="121"/>
  <c r="I22" i="121" s="1"/>
  <c r="F20" i="121"/>
  <c r="I20" i="121" s="1"/>
  <c r="J23" i="121" l="1"/>
  <c r="J22" i="121"/>
  <c r="J21" i="121"/>
  <c r="J14" i="121"/>
  <c r="J11" i="121"/>
  <c r="J17" i="121"/>
  <c r="J20" i="121"/>
  <c r="J10" i="121"/>
  <c r="J18" i="121"/>
  <c r="J16" i="121"/>
  <c r="J13" i="121"/>
  <c r="J15" i="121"/>
  <c r="J12" i="121"/>
  <c r="J19" i="121"/>
  <c r="H20" i="88"/>
  <c r="A20" i="88"/>
  <c r="H21" i="88"/>
  <c r="A21" i="88"/>
  <c r="H19" i="88"/>
  <c r="A19" i="88"/>
  <c r="H12" i="88"/>
  <c r="A12" i="88"/>
  <c r="H13" i="88"/>
  <c r="A13" i="88"/>
  <c r="H22" i="88"/>
  <c r="A22" i="88"/>
  <c r="H23" i="88"/>
  <c r="A23" i="88"/>
  <c r="H15" i="88"/>
  <c r="A15" i="88"/>
  <c r="H14" i="88"/>
  <c r="A14" i="88"/>
  <c r="H18" i="88"/>
  <c r="A18" i="88"/>
  <c r="H17" i="88"/>
  <c r="A17" i="88"/>
  <c r="H16" i="88"/>
  <c r="A16" i="88"/>
  <c r="I11" i="88"/>
  <c r="A11" i="88"/>
  <c r="I23" i="91"/>
  <c r="J23" i="91" s="1"/>
  <c r="F23" i="91"/>
  <c r="F22" i="91"/>
  <c r="I22" i="91" s="1"/>
  <c r="J22" i="91" s="1"/>
  <c r="I21" i="91"/>
  <c r="J21" i="91" s="1"/>
  <c r="F21" i="91"/>
  <c r="F20" i="91"/>
  <c r="I20" i="91" s="1"/>
  <c r="J20" i="91" s="1"/>
  <c r="I19" i="91"/>
  <c r="J19" i="91" s="1"/>
  <c r="F19" i="91"/>
  <c r="F18" i="91"/>
  <c r="I18" i="91" s="1"/>
  <c r="J18" i="91" s="1"/>
  <c r="I17" i="91"/>
  <c r="J17" i="91" s="1"/>
  <c r="F17" i="91"/>
  <c r="F16" i="91"/>
  <c r="I16" i="91" s="1"/>
  <c r="J16" i="91" s="1"/>
  <c r="I15" i="91"/>
  <c r="J15" i="91" s="1"/>
  <c r="F15" i="91"/>
  <c r="F14" i="91"/>
  <c r="I14" i="91" s="1"/>
  <c r="J14" i="91" s="1"/>
  <c r="I13" i="91"/>
  <c r="J13" i="91" s="1"/>
  <c r="F13" i="91"/>
  <c r="F12" i="91"/>
  <c r="I12" i="91" s="1"/>
  <c r="J12" i="91" s="1"/>
  <c r="I11" i="91"/>
  <c r="J11" i="91" s="1"/>
  <c r="F11" i="91"/>
  <c r="F10" i="91"/>
  <c r="I10" i="91" s="1"/>
  <c r="J10" i="91" s="1"/>
  <c r="I23" i="73"/>
  <c r="J23" i="73" s="1"/>
  <c r="F23" i="73"/>
  <c r="F22" i="73"/>
  <c r="I22" i="73" s="1"/>
  <c r="J22" i="73" s="1"/>
  <c r="I21" i="73"/>
  <c r="J21" i="73" s="1"/>
  <c r="F21" i="73"/>
  <c r="F20" i="73"/>
  <c r="I20" i="73" s="1"/>
  <c r="J20" i="73" s="1"/>
  <c r="I19" i="73"/>
  <c r="J19" i="73" s="1"/>
  <c r="F19" i="73"/>
  <c r="F18" i="73"/>
  <c r="I18" i="73" s="1"/>
  <c r="J18" i="73" s="1"/>
  <c r="I17" i="73"/>
  <c r="J17" i="73" s="1"/>
  <c r="F17" i="73"/>
  <c r="F16" i="73"/>
  <c r="I16" i="73" s="1"/>
  <c r="J16" i="73" s="1"/>
  <c r="I15" i="73"/>
  <c r="J15" i="73" s="1"/>
  <c r="F15" i="73"/>
  <c r="F14" i="73"/>
  <c r="I14" i="73" s="1"/>
  <c r="J14" i="73" s="1"/>
  <c r="I13" i="73"/>
  <c r="J13" i="73" s="1"/>
  <c r="F13" i="73"/>
  <c r="F12" i="73"/>
  <c r="I12" i="73" s="1"/>
  <c r="J12" i="73" s="1"/>
  <c r="I11" i="73"/>
  <c r="J11" i="73" s="1"/>
  <c r="F11" i="73"/>
  <c r="F10" i="73"/>
  <c r="I10" i="73" s="1"/>
  <c r="J10" i="73" s="1"/>
  <c r="I23" i="72"/>
  <c r="J23" i="72" s="1"/>
  <c r="F23" i="72"/>
  <c r="F22" i="72"/>
  <c r="I22" i="72" s="1"/>
  <c r="J22" i="72" s="1"/>
  <c r="I21" i="72"/>
  <c r="J21" i="72" s="1"/>
  <c r="F21" i="72"/>
  <c r="F20" i="72"/>
  <c r="I20" i="72" s="1"/>
  <c r="J20" i="72" s="1"/>
  <c r="I19" i="72"/>
  <c r="J19" i="72" s="1"/>
  <c r="F19" i="72"/>
  <c r="F18" i="72"/>
  <c r="I18" i="72" s="1"/>
  <c r="J18" i="72" s="1"/>
  <c r="I17" i="72"/>
  <c r="J17" i="72" s="1"/>
  <c r="F17" i="72"/>
  <c r="F16" i="72"/>
  <c r="I16" i="72" s="1"/>
  <c r="J16" i="72" s="1"/>
  <c r="I15" i="72"/>
  <c r="J15" i="72" s="1"/>
  <c r="F15" i="72"/>
  <c r="F14" i="72"/>
  <c r="I14" i="72" s="1"/>
  <c r="J14" i="72" s="1"/>
  <c r="I13" i="72"/>
  <c r="J13" i="72" s="1"/>
  <c r="F13" i="72"/>
  <c r="F12" i="72"/>
  <c r="I12" i="72" s="1"/>
  <c r="J12" i="72" s="1"/>
  <c r="I11" i="72"/>
  <c r="J11" i="72" s="1"/>
  <c r="F11" i="72"/>
  <c r="F10" i="72"/>
  <c r="I10" i="72" s="1"/>
  <c r="J10" i="72" s="1"/>
  <c r="F23" i="114"/>
  <c r="I23" i="114" s="1"/>
  <c r="J23" i="114" s="1"/>
  <c r="I22" i="114"/>
  <c r="J22" i="114" s="1"/>
  <c r="F22" i="114"/>
  <c r="F21" i="114"/>
  <c r="I21" i="114" s="1"/>
  <c r="J21" i="114" s="1"/>
  <c r="I20" i="114"/>
  <c r="J20" i="114" s="1"/>
  <c r="F20" i="114"/>
  <c r="F19" i="114"/>
  <c r="I19" i="114" s="1"/>
  <c r="J19" i="114" s="1"/>
  <c r="I18" i="114"/>
  <c r="J18" i="114" s="1"/>
  <c r="F18" i="114"/>
  <c r="F17" i="114"/>
  <c r="I17" i="114" s="1"/>
  <c r="J17" i="114" s="1"/>
  <c r="I16" i="114"/>
  <c r="J16" i="114" s="1"/>
  <c r="F16" i="114"/>
  <c r="F15" i="114"/>
  <c r="I15" i="114" s="1"/>
  <c r="J15" i="114" s="1"/>
  <c r="I14" i="114"/>
  <c r="J14" i="114" s="1"/>
  <c r="F14" i="114"/>
  <c r="F13" i="114"/>
  <c r="I13" i="114" s="1"/>
  <c r="J13" i="114" s="1"/>
  <c r="I12" i="114"/>
  <c r="J12" i="114" s="1"/>
  <c r="F12" i="114"/>
  <c r="F11" i="114"/>
  <c r="I11" i="114" s="1"/>
  <c r="J11" i="114" s="1"/>
  <c r="I10" i="114"/>
  <c r="J10" i="114" s="1"/>
  <c r="F10" i="114"/>
  <c r="I17" i="88" l="1"/>
  <c r="I14" i="88"/>
  <c r="I23" i="88"/>
  <c r="I13" i="88"/>
  <c r="I19" i="88"/>
  <c r="I20" i="88"/>
  <c r="I16" i="88"/>
  <c r="I18" i="88"/>
  <c r="I15" i="88"/>
  <c r="I22" i="88"/>
  <c r="I12" i="88"/>
  <c r="I21" i="88"/>
  <c r="A10" i="66"/>
  <c r="A19" i="66"/>
  <c r="A18" i="66"/>
  <c r="A14" i="66"/>
  <c r="A15" i="66"/>
  <c r="A11" i="66"/>
  <c r="A12" i="66"/>
  <c r="A13" i="66"/>
  <c r="A20" i="66"/>
  <c r="A23" i="66"/>
  <c r="A22" i="66"/>
  <c r="A17" i="66"/>
  <c r="A16" i="66"/>
  <c r="F12" i="71" l="1"/>
  <c r="I12" i="71" s="1"/>
  <c r="F19" i="71"/>
  <c r="I19" i="71" s="1"/>
  <c r="F22" i="71"/>
  <c r="I22" i="71" s="1"/>
  <c r="F20" i="71"/>
  <c r="I20" i="71" s="1"/>
  <c r="F10" i="71"/>
  <c r="I10" i="71" s="1"/>
  <c r="F14" i="71"/>
  <c r="I14" i="71" s="1"/>
  <c r="F15" i="71"/>
  <c r="I15" i="71" s="1"/>
  <c r="F21" i="71"/>
  <c r="I21" i="71" s="1"/>
  <c r="F23" i="71"/>
  <c r="I23" i="71" s="1"/>
  <c r="F16" i="71"/>
  <c r="I16" i="71" s="1"/>
  <c r="F11" i="71"/>
  <c r="I11" i="71" s="1"/>
  <c r="F13" i="71"/>
  <c r="I13" i="71" s="1"/>
  <c r="F17" i="71"/>
  <c r="I17" i="71" s="1"/>
  <c r="F18" i="71"/>
  <c r="I18" i="71" s="1"/>
  <c r="F12" i="70"/>
  <c r="I12" i="70" s="1"/>
  <c r="F19" i="70"/>
  <c r="I19" i="70" s="1"/>
  <c r="F22" i="70"/>
  <c r="I22" i="70" s="1"/>
  <c r="F20" i="70"/>
  <c r="I20" i="70" s="1"/>
  <c r="F10" i="70"/>
  <c r="I10" i="70" s="1"/>
  <c r="F14" i="70"/>
  <c r="I14" i="70" s="1"/>
  <c r="F15" i="70"/>
  <c r="I15" i="70" s="1"/>
  <c r="F21" i="70"/>
  <c r="I21" i="70" s="1"/>
  <c r="F23" i="70"/>
  <c r="I23" i="70" s="1"/>
  <c r="F16" i="70"/>
  <c r="I16" i="70" s="1"/>
  <c r="F11" i="70"/>
  <c r="I11" i="70" s="1"/>
  <c r="F13" i="70"/>
  <c r="I13" i="70" s="1"/>
  <c r="F17" i="70"/>
  <c r="I17" i="70" s="1"/>
  <c r="F18" i="70"/>
  <c r="I18" i="70" s="1"/>
  <c r="F12" i="69"/>
  <c r="I12" i="69" s="1"/>
  <c r="F19" i="69"/>
  <c r="I19" i="69" s="1"/>
  <c r="F22" i="69"/>
  <c r="I22" i="69" s="1"/>
  <c r="F20" i="69"/>
  <c r="I20" i="69" s="1"/>
  <c r="F10" i="69"/>
  <c r="I10" i="69" s="1"/>
  <c r="F14" i="69"/>
  <c r="I14" i="69" s="1"/>
  <c r="F15" i="69"/>
  <c r="I15" i="69" s="1"/>
  <c r="F21" i="69"/>
  <c r="I21" i="69" s="1"/>
  <c r="F23" i="69"/>
  <c r="I23" i="69" s="1"/>
  <c r="F16" i="69"/>
  <c r="I16" i="69" s="1"/>
  <c r="F11" i="69"/>
  <c r="I11" i="69" s="1"/>
  <c r="F13" i="69"/>
  <c r="I13" i="69" s="1"/>
  <c r="F17" i="69"/>
  <c r="I17" i="69" s="1"/>
  <c r="F18" i="69"/>
  <c r="I18" i="69" s="1"/>
  <c r="F12" i="68"/>
  <c r="I12" i="68" s="1"/>
  <c r="F19" i="68"/>
  <c r="I19" i="68" s="1"/>
  <c r="F22" i="68"/>
  <c r="I22" i="68" s="1"/>
  <c r="F20" i="68"/>
  <c r="I20" i="68" s="1"/>
  <c r="F10" i="68"/>
  <c r="I10" i="68" s="1"/>
  <c r="F14" i="68"/>
  <c r="I14" i="68" s="1"/>
  <c r="F15" i="68"/>
  <c r="I15" i="68" s="1"/>
  <c r="F21" i="68"/>
  <c r="I21" i="68" s="1"/>
  <c r="F23" i="68"/>
  <c r="I23" i="68" s="1"/>
  <c r="F16" i="68"/>
  <c r="I16" i="68" s="1"/>
  <c r="F11" i="68"/>
  <c r="I11" i="68" s="1"/>
  <c r="F13" i="68"/>
  <c r="I13" i="68" s="1"/>
  <c r="F17" i="68"/>
  <c r="I17" i="68" s="1"/>
  <c r="F18" i="68"/>
  <c r="I18" i="68" s="1"/>
  <c r="F13" i="67"/>
  <c r="I13" i="67" s="1"/>
  <c r="F12" i="67"/>
  <c r="I12" i="67" s="1"/>
  <c r="F15" i="67"/>
  <c r="I15" i="67" s="1"/>
  <c r="F20" i="67"/>
  <c r="I20" i="67" s="1"/>
  <c r="F22" i="67"/>
  <c r="I22" i="67" s="1"/>
  <c r="F11" i="67"/>
  <c r="I11" i="67" s="1"/>
  <c r="F21" i="67"/>
  <c r="I21" i="67" s="1"/>
  <c r="F14" i="67"/>
  <c r="I14" i="67" s="1"/>
  <c r="F17" i="67"/>
  <c r="I17" i="67" s="1"/>
  <c r="F16" i="67"/>
  <c r="I16" i="67" s="1"/>
  <c r="F10" i="67"/>
  <c r="I10" i="67" s="1"/>
  <c r="F23" i="67"/>
  <c r="I23" i="67" s="1"/>
  <c r="F18" i="67"/>
  <c r="I18" i="67" s="1"/>
  <c r="F19" i="67"/>
  <c r="I19" i="67" s="1"/>
  <c r="F19" i="65"/>
  <c r="I19" i="65" s="1"/>
  <c r="F20" i="65"/>
  <c r="I20" i="65" s="1"/>
  <c r="F13" i="65"/>
  <c r="I13" i="65" s="1"/>
  <c r="F22" i="65"/>
  <c r="I22" i="65" s="1"/>
  <c r="F17" i="65"/>
  <c r="I17" i="65" s="1"/>
  <c r="F14" i="65"/>
  <c r="I14" i="65" s="1"/>
  <c r="F11" i="65"/>
  <c r="I11" i="65" s="1"/>
  <c r="F23" i="65"/>
  <c r="I23" i="65" s="1"/>
  <c r="F15" i="65"/>
  <c r="I15" i="65" s="1"/>
  <c r="F12" i="65"/>
  <c r="I12" i="65" s="1"/>
  <c r="F10" i="65"/>
  <c r="I10" i="65" s="1"/>
  <c r="F18" i="65"/>
  <c r="I18" i="65" s="1"/>
  <c r="F16" i="65"/>
  <c r="I16" i="65" s="1"/>
  <c r="F21" i="65"/>
  <c r="I21" i="65" s="1"/>
  <c r="J17" i="71" l="1"/>
  <c r="J13" i="71"/>
  <c r="J16" i="71"/>
  <c r="J14" i="71"/>
  <c r="J19" i="71"/>
  <c r="J18" i="71"/>
  <c r="J11" i="71"/>
  <c r="J22" i="71"/>
  <c r="J12" i="71"/>
  <c r="J21" i="71"/>
  <c r="J20" i="71"/>
  <c r="J23" i="71"/>
  <c r="J15" i="71"/>
  <c r="J10" i="71"/>
  <c r="J21" i="70"/>
  <c r="J17" i="70"/>
  <c r="J20" i="70"/>
  <c r="J18" i="70"/>
  <c r="J15" i="70"/>
  <c r="J10" i="70"/>
  <c r="J22" i="70"/>
  <c r="J12" i="70"/>
  <c r="J13" i="70"/>
  <c r="J16" i="70"/>
  <c r="J11" i="70"/>
  <c r="J23" i="70"/>
  <c r="J14" i="70"/>
  <c r="J19" i="70"/>
  <c r="J19" i="68"/>
  <c r="J19" i="69"/>
  <c r="J17" i="69"/>
  <c r="J18" i="69"/>
  <c r="J13" i="69"/>
  <c r="J16" i="69"/>
  <c r="J14" i="69"/>
  <c r="J20" i="69"/>
  <c r="J11" i="69"/>
  <c r="J15" i="69"/>
  <c r="J10" i="69"/>
  <c r="J22" i="69"/>
  <c r="J12" i="69"/>
  <c r="J17" i="68"/>
  <c r="J10" i="68"/>
  <c r="J12" i="68"/>
  <c r="J11" i="68"/>
  <c r="J20" i="68"/>
  <c r="J18" i="68"/>
  <c r="J16" i="68"/>
  <c r="J15" i="68"/>
  <c r="J13" i="68"/>
  <c r="J14" i="68"/>
  <c r="J22" i="68"/>
  <c r="J21" i="69"/>
  <c r="J23" i="69"/>
  <c r="J21" i="68"/>
  <c r="J23" i="68"/>
  <c r="J13" i="67"/>
  <c r="J23" i="67"/>
  <c r="J18" i="67"/>
  <c r="J19" i="67"/>
  <c r="J17" i="67"/>
  <c r="J21" i="67"/>
  <c r="J14" i="67"/>
  <c r="J10" i="67"/>
  <c r="J22" i="67"/>
  <c r="J15" i="67"/>
  <c r="J16" i="67"/>
  <c r="J11" i="67"/>
  <c r="J20" i="67"/>
  <c r="J12" i="67"/>
  <c r="J23" i="65"/>
  <c r="J18" i="65"/>
  <c r="J13" i="65"/>
  <c r="J21" i="65"/>
  <c r="J17" i="65"/>
  <c r="J10" i="65"/>
  <c r="J14" i="65"/>
  <c r="J22" i="65"/>
  <c r="J16" i="65"/>
  <c r="J12" i="65"/>
  <c r="J15" i="65"/>
  <c r="J20" i="65"/>
  <c r="J11" i="65"/>
  <c r="J19" i="65"/>
  <c r="F12" i="64"/>
  <c r="I12" i="64" s="1"/>
  <c r="F19" i="64"/>
  <c r="I19" i="64" s="1"/>
  <c r="F22" i="64"/>
  <c r="I22" i="64" s="1"/>
  <c r="F20" i="64"/>
  <c r="I20" i="64" s="1"/>
  <c r="F10" i="64"/>
  <c r="I10" i="64" s="1"/>
  <c r="F14" i="64"/>
  <c r="I14" i="64" s="1"/>
  <c r="F15" i="64"/>
  <c r="I15" i="64" s="1"/>
  <c r="F21" i="64"/>
  <c r="I21" i="64" s="1"/>
  <c r="F23" i="64"/>
  <c r="I23" i="64" s="1"/>
  <c r="F16" i="64"/>
  <c r="I16" i="64" s="1"/>
  <c r="F11" i="64"/>
  <c r="I11" i="64" s="1"/>
  <c r="F13" i="64"/>
  <c r="I13" i="64" s="1"/>
  <c r="F17" i="64"/>
  <c r="I17" i="64" s="1"/>
  <c r="F18" i="64"/>
  <c r="I18" i="64" s="1"/>
  <c r="J18" i="64" l="1"/>
  <c r="J17" i="64"/>
  <c r="J16" i="64"/>
  <c r="J23" i="64"/>
  <c r="J14" i="64"/>
  <c r="J10" i="64"/>
  <c r="J19" i="64"/>
  <c r="J13" i="64"/>
  <c r="J11" i="64"/>
  <c r="J21" i="64"/>
  <c r="J15" i="64"/>
  <c r="J20" i="64"/>
  <c r="J22" i="64"/>
  <c r="J12" i="64"/>
  <c r="F20" i="120"/>
  <c r="G20" i="120" s="1"/>
  <c r="F24" i="120"/>
  <c r="F22" i="120"/>
  <c r="F23" i="120"/>
  <c r="F21" i="120"/>
  <c r="F15" i="120"/>
  <c r="F19" i="120"/>
  <c r="F18" i="120"/>
  <c r="F16" i="120"/>
  <c r="F13" i="120"/>
  <c r="F17" i="120"/>
  <c r="F11" i="120"/>
  <c r="F14" i="120"/>
  <c r="F12" i="120"/>
  <c r="G12" i="120" l="1"/>
  <c r="G11" i="120"/>
  <c r="G13" i="120"/>
  <c r="G18" i="120"/>
  <c r="G15" i="120"/>
  <c r="G23" i="120"/>
  <c r="G24" i="120"/>
  <c r="G14" i="120"/>
  <c r="G17" i="120"/>
  <c r="G16" i="120"/>
  <c r="G19" i="120"/>
  <c r="G21" i="120"/>
  <c r="G22" i="120"/>
  <c r="F22" i="61"/>
  <c r="I22" i="61" s="1"/>
  <c r="F21" i="61"/>
  <c r="I21" i="61" s="1"/>
  <c r="F14" i="61"/>
  <c r="I14" i="61" s="1"/>
  <c r="F10" i="61"/>
  <c r="I10" i="61" s="1"/>
  <c r="F12" i="61"/>
  <c r="I12" i="61" s="1"/>
  <c r="F13" i="61"/>
  <c r="I13" i="61" s="1"/>
  <c r="F19" i="61"/>
  <c r="I19" i="61" s="1"/>
  <c r="F23" i="61"/>
  <c r="I23" i="61" s="1"/>
  <c r="F20" i="61"/>
  <c r="I20" i="61" s="1"/>
  <c r="I17" i="61"/>
  <c r="F17" i="61"/>
  <c r="F16" i="61"/>
  <c r="I16" i="61" s="1"/>
  <c r="F15" i="61"/>
  <c r="I15" i="61" s="1"/>
  <c r="F18" i="61"/>
  <c r="I18" i="61" s="1"/>
  <c r="F11" i="61"/>
  <c r="I11" i="61" s="1"/>
  <c r="J11" i="61" l="1"/>
  <c r="J16" i="61"/>
  <c r="J17" i="61"/>
  <c r="J19" i="61"/>
  <c r="J13" i="61"/>
  <c r="J14" i="61"/>
  <c r="J21" i="61"/>
  <c r="J18" i="61"/>
  <c r="J15" i="61"/>
  <c r="J20" i="61"/>
  <c r="J23" i="61"/>
  <c r="J12" i="61"/>
  <c r="J10" i="61"/>
  <c r="J22" i="61"/>
  <c r="D21" i="113"/>
  <c r="E21" i="113"/>
  <c r="C25" i="113"/>
  <c r="C21" i="113"/>
  <c r="C18" i="113"/>
  <c r="C16" i="113"/>
  <c r="C11" i="113"/>
  <c r="C17" i="113"/>
  <c r="C12" i="113"/>
  <c r="C15" i="113"/>
  <c r="C13" i="113"/>
  <c r="C14" i="113"/>
  <c r="C19" i="113"/>
  <c r="C24" i="113"/>
  <c r="C23" i="113"/>
  <c r="C20" i="113"/>
  <c r="C22" i="113"/>
  <c r="B25" i="113"/>
  <c r="B21" i="113"/>
  <c r="B18" i="113"/>
  <c r="B16" i="113"/>
  <c r="B11" i="113"/>
  <c r="B17" i="113"/>
  <c r="B12" i="113"/>
  <c r="B15" i="113"/>
  <c r="B13" i="113"/>
  <c r="B14" i="113"/>
  <c r="B19" i="113"/>
  <c r="B24" i="113"/>
  <c r="B23" i="113"/>
  <c r="B20" i="113"/>
  <c r="B22" i="113"/>
  <c r="F11" i="86"/>
  <c r="I11" i="86" s="1"/>
  <c r="F18" i="86"/>
  <c r="I18" i="86" s="1"/>
  <c r="F15" i="86"/>
  <c r="I15" i="86" s="1"/>
  <c r="F16" i="86"/>
  <c r="I16" i="86" s="1"/>
  <c r="F17" i="86"/>
  <c r="I17" i="86" s="1"/>
  <c r="F20" i="86"/>
  <c r="I20" i="86" s="1"/>
  <c r="F23" i="86"/>
  <c r="I23" i="86" s="1"/>
  <c r="F19" i="86"/>
  <c r="I19" i="86" s="1"/>
  <c r="F13" i="86"/>
  <c r="I13" i="86" s="1"/>
  <c r="F12" i="86"/>
  <c r="I12" i="86" s="1"/>
  <c r="F10" i="86"/>
  <c r="I10" i="86" s="1"/>
  <c r="F14" i="86"/>
  <c r="I14" i="86" s="1"/>
  <c r="F21" i="86"/>
  <c r="I21" i="86" s="1"/>
  <c r="F22" i="86"/>
  <c r="I22" i="86" s="1"/>
  <c r="F23" i="60"/>
  <c r="I23" i="60" s="1"/>
  <c r="F22" i="60"/>
  <c r="I22" i="60" s="1"/>
  <c r="F15" i="60"/>
  <c r="I15" i="60" s="1"/>
  <c r="F11" i="60"/>
  <c r="I11" i="60" s="1"/>
  <c r="F10" i="60"/>
  <c r="I10" i="60" s="1"/>
  <c r="F13" i="60"/>
  <c r="I13" i="60" s="1"/>
  <c r="F14" i="60"/>
  <c r="I14" i="60" s="1"/>
  <c r="F20" i="60"/>
  <c r="I20" i="60" s="1"/>
  <c r="F24" i="60"/>
  <c r="I24" i="60" s="1"/>
  <c r="F21" i="60"/>
  <c r="I21" i="60" s="1"/>
  <c r="F18" i="60"/>
  <c r="I18" i="60" s="1"/>
  <c r="F17" i="60"/>
  <c r="I17" i="60" s="1"/>
  <c r="I16" i="60"/>
  <c r="F16" i="60"/>
  <c r="F19" i="60"/>
  <c r="I19" i="60" s="1"/>
  <c r="F12" i="60"/>
  <c r="I12" i="60" s="1"/>
  <c r="F24" i="59"/>
  <c r="I24" i="59" s="1"/>
  <c r="F23" i="59"/>
  <c r="I23" i="59" s="1"/>
  <c r="F22" i="59"/>
  <c r="I22" i="59" s="1"/>
  <c r="F21" i="59"/>
  <c r="I21" i="59" s="1"/>
  <c r="F20" i="59"/>
  <c r="I20" i="59" s="1"/>
  <c r="F19" i="59"/>
  <c r="I19" i="59" s="1"/>
  <c r="F18" i="59"/>
  <c r="I18" i="59" s="1"/>
  <c r="F17" i="59"/>
  <c r="I17" i="59" s="1"/>
  <c r="F16" i="59"/>
  <c r="I16" i="59" s="1"/>
  <c r="F15" i="59"/>
  <c r="I15" i="59" s="1"/>
  <c r="F14" i="59"/>
  <c r="I14" i="59" s="1"/>
  <c r="F13" i="59"/>
  <c r="I13" i="59" s="1"/>
  <c r="F12" i="59"/>
  <c r="I12" i="59" s="1"/>
  <c r="F11" i="59"/>
  <c r="I11" i="59" s="1"/>
  <c r="F10" i="59"/>
  <c r="I10" i="59" s="1"/>
  <c r="J21" i="86" l="1"/>
  <c r="J14" i="86"/>
  <c r="J12" i="60"/>
  <c r="J17" i="60"/>
  <c r="J11" i="59"/>
  <c r="J22" i="86"/>
  <c r="J10" i="86"/>
  <c r="J19" i="86"/>
  <c r="J23" i="86"/>
  <c r="J16" i="86"/>
  <c r="J15" i="86"/>
  <c r="J12" i="86"/>
  <c r="J13" i="86"/>
  <c r="J20" i="86"/>
  <c r="J17" i="86"/>
  <c r="J18" i="86"/>
  <c r="J11" i="86"/>
  <c r="J18" i="60"/>
  <c r="J20" i="60"/>
  <c r="J14" i="60"/>
  <c r="J11" i="60"/>
  <c r="J15" i="60"/>
  <c r="J19" i="60"/>
  <c r="J16" i="60"/>
  <c r="J21" i="60"/>
  <c r="J24" i="60"/>
  <c r="J13" i="60"/>
  <c r="J10" i="60"/>
  <c r="J22" i="60"/>
  <c r="J23" i="60"/>
  <c r="J15" i="59"/>
  <c r="J10" i="59"/>
  <c r="J13" i="59"/>
  <c r="J14" i="59"/>
  <c r="J17" i="59"/>
  <c r="J18" i="59"/>
  <c r="J21" i="59"/>
  <c r="J22" i="59"/>
  <c r="J12" i="59"/>
  <c r="J16" i="59"/>
  <c r="J19" i="59"/>
  <c r="J20" i="59"/>
  <c r="J23" i="59"/>
  <c r="J24" i="59"/>
  <c r="F23" i="28"/>
  <c r="I23" i="28" s="1"/>
  <c r="F22" i="28"/>
  <c r="I22" i="28" s="1"/>
  <c r="F15" i="28"/>
  <c r="I15" i="28" s="1"/>
  <c r="F11" i="28"/>
  <c r="I11" i="28" s="1"/>
  <c r="F10" i="28"/>
  <c r="I10" i="28" s="1"/>
  <c r="F13" i="28"/>
  <c r="I13" i="28" s="1"/>
  <c r="F14" i="28"/>
  <c r="I14" i="28" s="1"/>
  <c r="F20" i="28"/>
  <c r="I20" i="28" s="1"/>
  <c r="F24" i="28"/>
  <c r="I24" i="28" s="1"/>
  <c r="F21" i="28"/>
  <c r="I21" i="28" s="1"/>
  <c r="F18" i="28"/>
  <c r="I18" i="28" s="1"/>
  <c r="F17" i="28"/>
  <c r="I17" i="28" s="1"/>
  <c r="F16" i="28"/>
  <c r="I16" i="28" s="1"/>
  <c r="F19" i="28"/>
  <c r="I19" i="28" s="1"/>
  <c r="I12" i="28"/>
  <c r="F12" i="28"/>
  <c r="J19" i="28" l="1"/>
  <c r="J16" i="28"/>
  <c r="J21" i="28"/>
  <c r="J24" i="28"/>
  <c r="J13" i="28"/>
  <c r="J10" i="28"/>
  <c r="J22" i="28"/>
  <c r="J12" i="28"/>
  <c r="J17" i="28"/>
  <c r="J18" i="28"/>
  <c r="J20" i="28"/>
  <c r="J14" i="28"/>
  <c r="J11" i="28"/>
  <c r="J15" i="28"/>
  <c r="J23" i="28"/>
  <c r="I25" i="103"/>
  <c r="J20" i="109" l="1"/>
  <c r="G11" i="111" l="1"/>
  <c r="G12" i="111"/>
  <c r="G13" i="111"/>
  <c r="G14" i="111"/>
  <c r="G15" i="111"/>
  <c r="G16" i="111"/>
  <c r="G17" i="111"/>
  <c r="G18" i="111"/>
  <c r="G19" i="111"/>
  <c r="G20" i="111"/>
  <c r="G21" i="111"/>
  <c r="G22" i="111"/>
  <c r="G23" i="111"/>
  <c r="G24" i="111"/>
  <c r="G25" i="111"/>
  <c r="G10" i="111"/>
  <c r="F11" i="111"/>
  <c r="F12" i="111"/>
  <c r="F13" i="111"/>
  <c r="F14" i="111"/>
  <c r="F15" i="111"/>
  <c r="F16" i="111"/>
  <c r="F17" i="111"/>
  <c r="F18" i="111"/>
  <c r="F19" i="111"/>
  <c r="F20" i="111"/>
  <c r="F21" i="111"/>
  <c r="F22" i="111"/>
  <c r="F23" i="111"/>
  <c r="F24" i="111"/>
  <c r="F25" i="111"/>
  <c r="D25" i="111"/>
  <c r="D11" i="111"/>
  <c r="D12" i="111"/>
  <c r="D13" i="111"/>
  <c r="D14" i="111"/>
  <c r="D15" i="111"/>
  <c r="D16" i="111"/>
  <c r="D17" i="111"/>
  <c r="D18" i="111"/>
  <c r="D19" i="111"/>
  <c r="D20" i="111"/>
  <c r="D21" i="111"/>
  <c r="D22" i="111"/>
  <c r="D23" i="111"/>
  <c r="D24" i="111"/>
  <c r="D10" i="111"/>
  <c r="A25" i="111"/>
  <c r="A11" i="111"/>
  <c r="A12" i="111"/>
  <c r="A13" i="111"/>
  <c r="A14" i="111"/>
  <c r="A15" i="111"/>
  <c r="A16" i="111"/>
  <c r="A17" i="111"/>
  <c r="A18" i="111"/>
  <c r="A19" i="111"/>
  <c r="A20" i="111"/>
  <c r="A21" i="111"/>
  <c r="A22" i="111"/>
  <c r="A23" i="111"/>
  <c r="A24" i="111"/>
  <c r="A10" i="111"/>
  <c r="G25" i="103" l="1"/>
  <c r="G11" i="103"/>
  <c r="G12" i="103"/>
  <c r="G13" i="103"/>
  <c r="G14" i="103"/>
  <c r="G15" i="103"/>
  <c r="G16" i="103"/>
  <c r="G17" i="103"/>
  <c r="G18" i="103"/>
  <c r="G19" i="103"/>
  <c r="G20" i="103"/>
  <c r="G21" i="103"/>
  <c r="G22" i="103"/>
  <c r="G23" i="103"/>
  <c r="G24" i="103"/>
  <c r="G10" i="103"/>
  <c r="I10" i="104"/>
  <c r="C11" i="103"/>
  <c r="C12" i="103"/>
  <c r="C13" i="103"/>
  <c r="C14" i="103"/>
  <c r="C15" i="103"/>
  <c r="C16" i="103"/>
  <c r="C17" i="103"/>
  <c r="C18" i="103"/>
  <c r="C19" i="103"/>
  <c r="C20" i="103"/>
  <c r="C21" i="103"/>
  <c r="C22" i="103"/>
  <c r="C23" i="103"/>
  <c r="C24" i="103"/>
  <c r="C25" i="103"/>
  <c r="C10" i="103"/>
  <c r="I10" i="100"/>
  <c r="A11" i="103"/>
  <c r="A12" i="103"/>
  <c r="A13" i="103"/>
  <c r="A14" i="103"/>
  <c r="A15" i="103"/>
  <c r="A16" i="103"/>
  <c r="A17" i="103"/>
  <c r="A18" i="103"/>
  <c r="A19" i="103"/>
  <c r="A20" i="103"/>
  <c r="A21" i="103"/>
  <c r="A22" i="103"/>
  <c r="A23" i="103"/>
  <c r="A24" i="103"/>
  <c r="A25" i="103"/>
  <c r="A10" i="103"/>
  <c r="F11" i="94"/>
  <c r="F10" i="94"/>
  <c r="F24" i="110" l="1"/>
  <c r="I24" i="110" s="1"/>
  <c r="F22" i="110"/>
  <c r="I22" i="110" s="1"/>
  <c r="F14" i="110"/>
  <c r="I14" i="110" s="1"/>
  <c r="F21" i="110"/>
  <c r="I21" i="110" s="1"/>
  <c r="F12" i="110"/>
  <c r="I12" i="110" s="1"/>
  <c r="F19" i="110"/>
  <c r="I19" i="110" s="1"/>
  <c r="F13" i="110"/>
  <c r="I13" i="110" s="1"/>
  <c r="F20" i="110"/>
  <c r="I20" i="110" s="1"/>
  <c r="F11" i="110"/>
  <c r="I11" i="110" s="1"/>
  <c r="F23" i="110"/>
  <c r="I23" i="110" s="1"/>
  <c r="F15" i="110"/>
  <c r="I15" i="110" s="1"/>
  <c r="F17" i="110"/>
  <c r="I17" i="110" s="1"/>
  <c r="F16" i="110"/>
  <c r="I16" i="110" s="1"/>
  <c r="F25" i="110"/>
  <c r="I25" i="110" s="1"/>
  <c r="F18" i="110"/>
  <c r="I18" i="110" s="1"/>
  <c r="F10" i="110"/>
  <c r="I10" i="110" s="1"/>
  <c r="J10" i="110" l="1"/>
  <c r="J18" i="110"/>
  <c r="J17" i="110"/>
  <c r="J15" i="110"/>
  <c r="J20" i="110"/>
  <c r="J13" i="110"/>
  <c r="J21" i="110"/>
  <c r="J14" i="110"/>
  <c r="J25" i="110"/>
  <c r="J16" i="110"/>
  <c r="J23" i="110"/>
  <c r="J11" i="110"/>
  <c r="J19" i="110"/>
  <c r="J12" i="110"/>
  <c r="J22" i="110"/>
  <c r="J24" i="110"/>
  <c r="F25" i="108" l="1"/>
  <c r="I25" i="108" s="1"/>
  <c r="F24" i="108"/>
  <c r="I24" i="108" s="1"/>
  <c r="F23" i="108"/>
  <c r="I23" i="108" s="1"/>
  <c r="F22" i="108"/>
  <c r="I22" i="108" s="1"/>
  <c r="F21" i="108"/>
  <c r="I21" i="108" s="1"/>
  <c r="F20" i="108"/>
  <c r="I20" i="108" s="1"/>
  <c r="F19" i="108"/>
  <c r="I19" i="108" s="1"/>
  <c r="F18" i="108"/>
  <c r="I18" i="108" s="1"/>
  <c r="F17" i="108"/>
  <c r="I17" i="108" s="1"/>
  <c r="F16" i="108"/>
  <c r="I16" i="108" s="1"/>
  <c r="F15" i="108"/>
  <c r="I15" i="108" s="1"/>
  <c r="F14" i="108"/>
  <c r="I14" i="108" s="1"/>
  <c r="F13" i="108"/>
  <c r="I13" i="108" s="1"/>
  <c r="F12" i="108"/>
  <c r="I12" i="108" s="1"/>
  <c r="F11" i="108"/>
  <c r="I11" i="108" s="1"/>
  <c r="F10" i="108"/>
  <c r="I10" i="108" s="1"/>
  <c r="J10" i="108" l="1"/>
  <c r="J11" i="108"/>
  <c r="J14" i="108"/>
  <c r="J15" i="108"/>
  <c r="J18" i="108"/>
  <c r="J19" i="108"/>
  <c r="J22" i="108"/>
  <c r="J23" i="108"/>
  <c r="J12" i="108"/>
  <c r="J13" i="108"/>
  <c r="J16" i="108"/>
  <c r="J17" i="108"/>
  <c r="J20" i="108"/>
  <c r="J21" i="108"/>
  <c r="J24" i="108"/>
  <c r="J25" i="108"/>
  <c r="F10" i="107"/>
  <c r="F18" i="107"/>
  <c r="F11" i="107"/>
  <c r="F24" i="107"/>
  <c r="F12" i="107"/>
  <c r="F21" i="107"/>
  <c r="F13" i="107"/>
  <c r="F14" i="107"/>
  <c r="F23" i="107"/>
  <c r="F22" i="107"/>
  <c r="F17" i="107"/>
  <c r="F25" i="107"/>
  <c r="F19" i="107"/>
  <c r="F20" i="107"/>
  <c r="F15" i="107"/>
  <c r="C23" i="109"/>
  <c r="C11" i="109"/>
  <c r="C14" i="109"/>
  <c r="C12" i="109"/>
  <c r="C13" i="109"/>
  <c r="C15" i="109"/>
  <c r="C21" i="109"/>
  <c r="C19" i="109"/>
  <c r="C20" i="109"/>
  <c r="C16" i="109"/>
  <c r="C17" i="109"/>
  <c r="C25" i="109"/>
  <c r="C24" i="109"/>
  <c r="C10" i="109"/>
  <c r="A23" i="109"/>
  <c r="F23" i="109" s="1"/>
  <c r="A11" i="109"/>
  <c r="F11" i="109" s="1"/>
  <c r="A14" i="109"/>
  <c r="F14" i="109" s="1"/>
  <c r="A12" i="109"/>
  <c r="F12" i="109" s="1"/>
  <c r="A13" i="109"/>
  <c r="F13" i="109" s="1"/>
  <c r="A18" i="109"/>
  <c r="F18" i="109" s="1"/>
  <c r="A15" i="109"/>
  <c r="F15" i="109" s="1"/>
  <c r="A21" i="109"/>
  <c r="F21" i="109" s="1"/>
  <c r="A19" i="109"/>
  <c r="F19" i="109" s="1"/>
  <c r="A20" i="109"/>
  <c r="F20" i="109" s="1"/>
  <c r="A16" i="109"/>
  <c r="F16" i="109" s="1"/>
  <c r="A17" i="109"/>
  <c r="F17" i="109" s="1"/>
  <c r="A22" i="109"/>
  <c r="F22" i="109" s="1"/>
  <c r="A25" i="109"/>
  <c r="F25" i="109" s="1"/>
  <c r="A24" i="109"/>
  <c r="F24" i="109" s="1"/>
  <c r="A10" i="109"/>
  <c r="F12" i="119" l="1"/>
  <c r="F21" i="119"/>
  <c r="F22" i="119"/>
  <c r="F19" i="106" l="1"/>
  <c r="F17" i="105" l="1"/>
  <c r="F19" i="119" l="1"/>
  <c r="I19" i="119" s="1"/>
  <c r="E20" i="109" s="1"/>
  <c r="F24" i="119"/>
  <c r="I24" i="119" s="1"/>
  <c r="E24" i="109" s="1"/>
  <c r="F10" i="119"/>
  <c r="I10" i="119" s="1"/>
  <c r="E10" i="109" s="1"/>
  <c r="F23" i="119"/>
  <c r="I23" i="119" s="1"/>
  <c r="E25" i="109" s="1"/>
  <c r="F17" i="119"/>
  <c r="I17" i="119" s="1"/>
  <c r="E21" i="109" s="1"/>
  <c r="F14" i="119"/>
  <c r="I14" i="119" s="1"/>
  <c r="E13" i="109" s="1"/>
  <c r="I21" i="119"/>
  <c r="E17" i="109" s="1"/>
  <c r="F20" i="119"/>
  <c r="I20" i="119" s="1"/>
  <c r="E16" i="109" s="1"/>
  <c r="F25" i="119"/>
  <c r="I25" i="119" s="1"/>
  <c r="E23" i="109" s="1"/>
  <c r="I12" i="119"/>
  <c r="E14" i="109" s="1"/>
  <c r="I22" i="119"/>
  <c r="E22" i="109" s="1"/>
  <c r="F16" i="119"/>
  <c r="I16" i="119" s="1"/>
  <c r="E15" i="109" s="1"/>
  <c r="F18" i="119"/>
  <c r="I18" i="119" s="1"/>
  <c r="E19" i="109" s="1"/>
  <c r="F15" i="119"/>
  <c r="I15" i="119" s="1"/>
  <c r="E18" i="109" s="1"/>
  <c r="F11" i="119"/>
  <c r="I11" i="119" s="1"/>
  <c r="E11" i="109" s="1"/>
  <c r="F13" i="119"/>
  <c r="I13" i="119" s="1"/>
  <c r="E12" i="109" s="1"/>
  <c r="I15" i="107"/>
  <c r="I20" i="107"/>
  <c r="I19" i="107"/>
  <c r="I25" i="107"/>
  <c r="I17" i="107"/>
  <c r="I22" i="107"/>
  <c r="D16" i="109" s="1"/>
  <c r="I23" i="107"/>
  <c r="D20" i="109" s="1"/>
  <c r="I14" i="107"/>
  <c r="I13" i="107"/>
  <c r="D21" i="109" s="1"/>
  <c r="I21" i="107"/>
  <c r="I12" i="107"/>
  <c r="D18" i="109" s="1"/>
  <c r="I24" i="107"/>
  <c r="D13" i="109" s="1"/>
  <c r="I11" i="107"/>
  <c r="D12" i="109" s="1"/>
  <c r="I18" i="107"/>
  <c r="D14" i="109" s="1"/>
  <c r="I10" i="107"/>
  <c r="F16" i="107"/>
  <c r="I16" i="107" s="1"/>
  <c r="F25" i="106"/>
  <c r="I25" i="106" s="1"/>
  <c r="F24" i="106"/>
  <c r="I24" i="106" s="1"/>
  <c r="F23" i="106"/>
  <c r="I23" i="106" s="1"/>
  <c r="F22" i="106"/>
  <c r="I22" i="106" s="1"/>
  <c r="C22" i="109" s="1"/>
  <c r="F21" i="106"/>
  <c r="I21" i="106" s="1"/>
  <c r="F20" i="106"/>
  <c r="I20" i="106" s="1"/>
  <c r="I19" i="106"/>
  <c r="F18" i="106"/>
  <c r="I18" i="106" s="1"/>
  <c r="F17" i="106"/>
  <c r="I17" i="106" s="1"/>
  <c r="F16" i="106"/>
  <c r="I16" i="106" s="1"/>
  <c r="F15" i="106"/>
  <c r="I15" i="106" s="1"/>
  <c r="C18" i="109" s="1"/>
  <c r="F14" i="106"/>
  <c r="I14" i="106" s="1"/>
  <c r="F13" i="106"/>
  <c r="I13" i="106" s="1"/>
  <c r="F12" i="106"/>
  <c r="I12" i="106" s="1"/>
  <c r="F11" i="106"/>
  <c r="I11" i="106" s="1"/>
  <c r="F10" i="106"/>
  <c r="I10" i="106" s="1"/>
  <c r="F25" i="105"/>
  <c r="I25" i="105" s="1"/>
  <c r="B23" i="109" s="1"/>
  <c r="F21" i="105"/>
  <c r="I21" i="105" s="1"/>
  <c r="B17" i="109" s="1"/>
  <c r="F16" i="105"/>
  <c r="I16" i="105" s="1"/>
  <c r="B15" i="109" s="1"/>
  <c r="F23" i="105"/>
  <c r="I23" i="105" s="1"/>
  <c r="B25" i="109" s="1"/>
  <c r="F18" i="105"/>
  <c r="I18" i="105" s="1"/>
  <c r="B19" i="109" s="1"/>
  <c r="F11" i="105"/>
  <c r="I11" i="105" s="1"/>
  <c r="I17" i="105"/>
  <c r="B21" i="109" s="1"/>
  <c r="F22" i="105"/>
  <c r="I22" i="105" s="1"/>
  <c r="B22" i="109" s="1"/>
  <c r="F15" i="105"/>
  <c r="I15" i="105" s="1"/>
  <c r="B18" i="109" s="1"/>
  <c r="F13" i="105"/>
  <c r="I13" i="105" s="1"/>
  <c r="F20" i="105"/>
  <c r="I20" i="105" s="1"/>
  <c r="F24" i="105"/>
  <c r="I24" i="105" s="1"/>
  <c r="B24" i="109" s="1"/>
  <c r="F10" i="105"/>
  <c r="I10" i="105" s="1"/>
  <c r="F19" i="105"/>
  <c r="I19" i="105" s="1"/>
  <c r="B20" i="109" s="1"/>
  <c r="F14" i="105"/>
  <c r="I14" i="105" s="1"/>
  <c r="B13" i="109" s="1"/>
  <c r="F12" i="105"/>
  <c r="I12" i="105" s="1"/>
  <c r="B14" i="109" s="1"/>
  <c r="H13" i="109" l="1"/>
  <c r="D15" i="109"/>
  <c r="H15" i="109" s="1"/>
  <c r="D19" i="109"/>
  <c r="H19" i="109" s="1"/>
  <c r="D22" i="109"/>
  <c r="H22" i="109" s="1"/>
  <c r="I25" i="109" s="1"/>
  <c r="D24" i="109"/>
  <c r="H24" i="109" s="1"/>
  <c r="D11" i="109"/>
  <c r="D10" i="109"/>
  <c r="D17" i="109"/>
  <c r="H17" i="109" s="1"/>
  <c r="D25" i="109"/>
  <c r="D23" i="109"/>
  <c r="H23" i="109" s="1"/>
  <c r="B16" i="109"/>
  <c r="B11" i="109"/>
  <c r="H14" i="109"/>
  <c r="B12" i="109"/>
  <c r="B10" i="109"/>
  <c r="H11" i="109"/>
  <c r="H21" i="109"/>
  <c r="H25" i="109"/>
  <c r="H12" i="109"/>
  <c r="H16" i="109"/>
  <c r="H18" i="109"/>
  <c r="J13" i="119"/>
  <c r="J16" i="107"/>
  <c r="J10" i="106"/>
  <c r="J12" i="105"/>
  <c r="J11" i="119"/>
  <c r="J16" i="119"/>
  <c r="J22" i="119"/>
  <c r="J20" i="119"/>
  <c r="J21" i="119"/>
  <c r="J23" i="119"/>
  <c r="J10" i="119"/>
  <c r="J15" i="119"/>
  <c r="J18" i="119"/>
  <c r="J12" i="119"/>
  <c r="J25" i="119"/>
  <c r="J14" i="119"/>
  <c r="J17" i="119"/>
  <c r="J24" i="119"/>
  <c r="J19" i="119"/>
  <c r="J10" i="107"/>
  <c r="J24" i="107"/>
  <c r="J12" i="107"/>
  <c r="J14" i="107"/>
  <c r="J23" i="107"/>
  <c r="J25" i="107"/>
  <c r="J19" i="107"/>
  <c r="J18" i="107"/>
  <c r="J11" i="107"/>
  <c r="J21" i="107"/>
  <c r="J13" i="107"/>
  <c r="J22" i="107"/>
  <c r="J17" i="107"/>
  <c r="J20" i="107"/>
  <c r="J15" i="107"/>
  <c r="J11" i="106"/>
  <c r="J14" i="106"/>
  <c r="J15" i="106"/>
  <c r="J18" i="106"/>
  <c r="J19" i="106"/>
  <c r="J22" i="106"/>
  <c r="J23" i="106"/>
  <c r="J12" i="106"/>
  <c r="J13" i="106"/>
  <c r="J16" i="106"/>
  <c r="J17" i="106"/>
  <c r="J20" i="106"/>
  <c r="J21" i="106"/>
  <c r="J24" i="106"/>
  <c r="J25" i="106"/>
  <c r="J14" i="105"/>
  <c r="J24" i="105"/>
  <c r="J20" i="105"/>
  <c r="J22" i="105"/>
  <c r="J17" i="105"/>
  <c r="J23" i="105"/>
  <c r="J16" i="105"/>
  <c r="J19" i="105"/>
  <c r="J10" i="105"/>
  <c r="J13" i="105"/>
  <c r="J15" i="105"/>
  <c r="J11" i="105"/>
  <c r="J18" i="105"/>
  <c r="J21" i="105"/>
  <c r="J25" i="105"/>
  <c r="F13" i="104"/>
  <c r="I13" i="104" s="1"/>
  <c r="F11" i="104"/>
  <c r="I11" i="104" s="1"/>
  <c r="F19" i="104"/>
  <c r="I19" i="104" s="1"/>
  <c r="F25" i="104"/>
  <c r="I25" i="104" s="1"/>
  <c r="F24" i="104"/>
  <c r="I24" i="104" s="1"/>
  <c r="F14" i="104"/>
  <c r="I14" i="104" s="1"/>
  <c r="F21" i="104"/>
  <c r="I21" i="104" s="1"/>
  <c r="F22" i="104"/>
  <c r="I22" i="104" s="1"/>
  <c r="F20" i="104"/>
  <c r="I20" i="104" s="1"/>
  <c r="F18" i="104"/>
  <c r="I18" i="104" s="1"/>
  <c r="F15" i="104"/>
  <c r="I15" i="104" s="1"/>
  <c r="F23" i="104"/>
  <c r="I23" i="104" s="1"/>
  <c r="F12" i="104"/>
  <c r="I12" i="104" s="1"/>
  <c r="F17" i="104"/>
  <c r="I17" i="104" s="1"/>
  <c r="F16" i="104"/>
  <c r="I16" i="104" s="1"/>
  <c r="F10" i="104"/>
  <c r="F22" i="102" l="1"/>
  <c r="F18" i="102"/>
  <c r="F25" i="102"/>
  <c r="I25" i="102" s="1"/>
  <c r="F24" i="102"/>
  <c r="I24" i="102" s="1"/>
  <c r="F23" i="102"/>
  <c r="I23" i="102" s="1"/>
  <c r="I22" i="102"/>
  <c r="F21" i="102"/>
  <c r="I21" i="102" s="1"/>
  <c r="F20" i="102"/>
  <c r="I20" i="102" s="1"/>
  <c r="F19" i="102"/>
  <c r="I19" i="102" s="1"/>
  <c r="I18" i="102"/>
  <c r="F17" i="102"/>
  <c r="I17" i="102" s="1"/>
  <c r="F16" i="102"/>
  <c r="I16" i="102" s="1"/>
  <c r="F15" i="102"/>
  <c r="I15" i="102" s="1"/>
  <c r="F14" i="102"/>
  <c r="I14" i="102" s="1"/>
  <c r="F13" i="102"/>
  <c r="I13" i="102" s="1"/>
  <c r="F12" i="102"/>
  <c r="I12" i="102" s="1"/>
  <c r="F11" i="102"/>
  <c r="I11" i="102" s="1"/>
  <c r="F10" i="102"/>
  <c r="I10" i="102" s="1"/>
  <c r="J11" i="102" l="1"/>
  <c r="J17" i="102"/>
  <c r="J13" i="102"/>
  <c r="J15" i="102"/>
  <c r="J20" i="102"/>
  <c r="J21" i="102"/>
  <c r="J24" i="102"/>
  <c r="J19" i="102"/>
  <c r="J16" i="102"/>
  <c r="J12" i="102"/>
  <c r="J23" i="102"/>
  <c r="J18" i="102"/>
  <c r="J22" i="102"/>
  <c r="J14" i="102"/>
  <c r="J25" i="102"/>
  <c r="J10" i="102"/>
  <c r="F25" i="101"/>
  <c r="I25" i="101" s="1"/>
  <c r="F24" i="101"/>
  <c r="I24" i="101" s="1"/>
  <c r="F23" i="101"/>
  <c r="I23" i="101" s="1"/>
  <c r="F22" i="101"/>
  <c r="I22" i="101" s="1"/>
  <c r="F21" i="101"/>
  <c r="I21" i="101" s="1"/>
  <c r="F20" i="101"/>
  <c r="I20" i="101" s="1"/>
  <c r="F19" i="101"/>
  <c r="I19" i="101" s="1"/>
  <c r="F18" i="101"/>
  <c r="I18" i="101" s="1"/>
  <c r="F17" i="101"/>
  <c r="I17" i="101" s="1"/>
  <c r="F16" i="101"/>
  <c r="I16" i="101" s="1"/>
  <c r="F15" i="101"/>
  <c r="I15" i="101" s="1"/>
  <c r="F14" i="101"/>
  <c r="I14" i="101" s="1"/>
  <c r="F13" i="101"/>
  <c r="I13" i="101" s="1"/>
  <c r="F12" i="101"/>
  <c r="I12" i="101" s="1"/>
  <c r="F11" i="101"/>
  <c r="I11" i="101" s="1"/>
  <c r="F10" i="101"/>
  <c r="I10" i="101" s="1"/>
  <c r="J11" i="101" l="1"/>
  <c r="J24" i="101"/>
  <c r="J12" i="101"/>
  <c r="J15" i="101"/>
  <c r="J16" i="101"/>
  <c r="J19" i="101"/>
  <c r="J20" i="101"/>
  <c r="J23" i="101"/>
  <c r="J10" i="101"/>
  <c r="J13" i="101"/>
  <c r="J14" i="101"/>
  <c r="J17" i="101"/>
  <c r="J18" i="101"/>
  <c r="J21" i="101"/>
  <c r="J22" i="101"/>
  <c r="J25" i="101"/>
  <c r="F25" i="100"/>
  <c r="I25" i="100" s="1"/>
  <c r="F24" i="100"/>
  <c r="I24" i="100" s="1"/>
  <c r="F23" i="100"/>
  <c r="I23" i="100" s="1"/>
  <c r="F22" i="100"/>
  <c r="I22" i="100" s="1"/>
  <c r="F21" i="100"/>
  <c r="I21" i="100" s="1"/>
  <c r="F20" i="100"/>
  <c r="I20" i="100" s="1"/>
  <c r="F19" i="100"/>
  <c r="I19" i="100" s="1"/>
  <c r="F18" i="100"/>
  <c r="I18" i="100" s="1"/>
  <c r="F17" i="100"/>
  <c r="I17" i="100" s="1"/>
  <c r="F16" i="100"/>
  <c r="I16" i="100" s="1"/>
  <c r="F15" i="100"/>
  <c r="I15" i="100" s="1"/>
  <c r="F14" i="100"/>
  <c r="I14" i="100" s="1"/>
  <c r="F13" i="100"/>
  <c r="I13" i="100" s="1"/>
  <c r="F12" i="100"/>
  <c r="I12" i="100" s="1"/>
  <c r="F11" i="100"/>
  <c r="I11" i="100" s="1"/>
  <c r="F10" i="100"/>
  <c r="F25" i="99"/>
  <c r="I25" i="99" s="1"/>
  <c r="F24" i="99"/>
  <c r="I24" i="99" s="1"/>
  <c r="F23" i="99"/>
  <c r="I23" i="99" s="1"/>
  <c r="F22" i="99"/>
  <c r="I22" i="99" s="1"/>
  <c r="F21" i="99"/>
  <c r="I21" i="99" s="1"/>
  <c r="F20" i="99"/>
  <c r="I20" i="99" s="1"/>
  <c r="F19" i="99"/>
  <c r="I19" i="99" s="1"/>
  <c r="F18" i="99"/>
  <c r="I18" i="99" s="1"/>
  <c r="F17" i="99"/>
  <c r="I17" i="99" s="1"/>
  <c r="F16" i="99"/>
  <c r="I16" i="99" s="1"/>
  <c r="F15" i="99"/>
  <c r="I15" i="99" s="1"/>
  <c r="F14" i="99"/>
  <c r="I14" i="99" s="1"/>
  <c r="F13" i="99"/>
  <c r="I13" i="99" s="1"/>
  <c r="F12" i="99"/>
  <c r="I12" i="99" s="1"/>
  <c r="F11" i="99"/>
  <c r="I11" i="99" s="1"/>
  <c r="F10" i="99"/>
  <c r="F22" i="118" l="1"/>
  <c r="F23" i="116" l="1"/>
  <c r="I23" i="116" s="1"/>
  <c r="C23" i="94" s="1"/>
  <c r="F21" i="116"/>
  <c r="I21" i="116" s="1"/>
  <c r="C21" i="94" s="1"/>
  <c r="F14" i="116"/>
  <c r="I14" i="116" s="1"/>
  <c r="C14" i="94" s="1"/>
  <c r="F22" i="116"/>
  <c r="I22" i="116" s="1"/>
  <c r="C22" i="94" s="1"/>
  <c r="F17" i="116"/>
  <c r="I17" i="116" s="1"/>
  <c r="C17" i="94" s="1"/>
  <c r="F11" i="118" l="1"/>
  <c r="I11" i="118" s="1"/>
  <c r="D11" i="94" s="1"/>
  <c r="F17" i="118"/>
  <c r="I17" i="118" s="1"/>
  <c r="D17" i="94" s="1"/>
  <c r="F25" i="118"/>
  <c r="I25" i="118" s="1"/>
  <c r="D25" i="94" s="1"/>
  <c r="F24" i="118"/>
  <c r="I24" i="118" s="1"/>
  <c r="D24" i="94" s="1"/>
  <c r="F15" i="118"/>
  <c r="I15" i="118" s="1"/>
  <c r="D15" i="94" s="1"/>
  <c r="F21" i="118"/>
  <c r="I21" i="118" s="1"/>
  <c r="D21" i="94" s="1"/>
  <c r="F19" i="118"/>
  <c r="I19" i="118" s="1"/>
  <c r="D19" i="94" s="1"/>
  <c r="F23" i="118"/>
  <c r="I23" i="118" s="1"/>
  <c r="D23" i="94" s="1"/>
  <c r="F20" i="118"/>
  <c r="I20" i="118" s="1"/>
  <c r="D20" i="94" s="1"/>
  <c r="F16" i="118"/>
  <c r="I16" i="118" s="1"/>
  <c r="D16" i="94" s="1"/>
  <c r="I22" i="118"/>
  <c r="D22" i="94" s="1"/>
  <c r="F13" i="118"/>
  <c r="I13" i="118" s="1"/>
  <c r="D13" i="94" s="1"/>
  <c r="F12" i="118"/>
  <c r="I12" i="118" s="1"/>
  <c r="D12" i="94" s="1"/>
  <c r="F10" i="118"/>
  <c r="I10" i="118" s="1"/>
  <c r="D10" i="94" s="1"/>
  <c r="F18" i="118"/>
  <c r="I18" i="118" s="1"/>
  <c r="D18" i="94" s="1"/>
  <c r="F14" i="118"/>
  <c r="I14" i="118" s="1"/>
  <c r="D14" i="94" s="1"/>
  <c r="F12" i="116"/>
  <c r="I12" i="116" s="1"/>
  <c r="F24" i="116"/>
  <c r="I24" i="116" s="1"/>
  <c r="C24" i="94" s="1"/>
  <c r="F25" i="116"/>
  <c r="I25" i="116" s="1"/>
  <c r="C25" i="94" s="1"/>
  <c r="F10" i="116"/>
  <c r="I10" i="116" s="1"/>
  <c r="C10" i="94" s="1"/>
  <c r="F16" i="116"/>
  <c r="I16" i="116" s="1"/>
  <c r="C16" i="94" s="1"/>
  <c r="F18" i="116"/>
  <c r="I18" i="116" s="1"/>
  <c r="C18" i="94" s="1"/>
  <c r="F11" i="116"/>
  <c r="I11" i="116" s="1"/>
  <c r="C11" i="94" s="1"/>
  <c r="F19" i="116"/>
  <c r="I19" i="116" s="1"/>
  <c r="C19" i="94" s="1"/>
  <c r="F15" i="116"/>
  <c r="I15" i="116" s="1"/>
  <c r="C15" i="94" s="1"/>
  <c r="F13" i="116"/>
  <c r="I13" i="116" s="1"/>
  <c r="C13" i="94" s="1"/>
  <c r="F20" i="116"/>
  <c r="I20" i="116" s="1"/>
  <c r="C20" i="94" s="1"/>
  <c r="F20" i="77"/>
  <c r="I20" i="77" s="1"/>
  <c r="B20" i="94" s="1"/>
  <c r="F17" i="77"/>
  <c r="I17" i="77" s="1"/>
  <c r="B17" i="94" s="1"/>
  <c r="F23" i="77"/>
  <c r="I23" i="77" s="1"/>
  <c r="B23" i="94" s="1"/>
  <c r="F23" i="94" s="1"/>
  <c r="F25" i="77"/>
  <c r="I25" i="77" s="1"/>
  <c r="B25" i="94" s="1"/>
  <c r="F25" i="94" s="1"/>
  <c r="F13" i="77"/>
  <c r="I13" i="77" s="1"/>
  <c r="B13" i="94" s="1"/>
  <c r="F13" i="94" s="1"/>
  <c r="F19" i="77"/>
  <c r="I19" i="77" s="1"/>
  <c r="B19" i="94" s="1"/>
  <c r="F16" i="77"/>
  <c r="I16" i="77" s="1"/>
  <c r="B16" i="94" s="1"/>
  <c r="F21" i="77"/>
  <c r="I21" i="77" s="1"/>
  <c r="B21" i="94" s="1"/>
  <c r="F22" i="77"/>
  <c r="I22" i="77" s="1"/>
  <c r="B22" i="94" s="1"/>
  <c r="F22" i="94" s="1"/>
  <c r="F18" i="77"/>
  <c r="I18" i="77" s="1"/>
  <c r="B18" i="94" s="1"/>
  <c r="F14" i="77"/>
  <c r="I14" i="77" s="1"/>
  <c r="B14" i="94" s="1"/>
  <c r="F14" i="94" s="1"/>
  <c r="F11" i="77"/>
  <c r="I11" i="77" s="1"/>
  <c r="B11" i="94" s="1"/>
  <c r="F24" i="77"/>
  <c r="I24" i="77" s="1"/>
  <c r="B24" i="94" s="1"/>
  <c r="F24" i="94" s="1"/>
  <c r="F12" i="77"/>
  <c r="I12" i="77" s="1"/>
  <c r="F12" i="94" s="1"/>
  <c r="F10" i="77"/>
  <c r="I10" i="77" s="1"/>
  <c r="B10" i="94" s="1"/>
  <c r="F15" i="77"/>
  <c r="I15" i="77" s="1"/>
  <c r="F18" i="94" l="1"/>
  <c r="F19" i="94"/>
  <c r="F21" i="94"/>
  <c r="F17" i="94"/>
  <c r="F16" i="94"/>
  <c r="F20" i="94"/>
  <c r="B15" i="94"/>
  <c r="F15" i="94" s="1"/>
  <c r="J15" i="77"/>
  <c r="J25" i="77"/>
  <c r="J24" i="118"/>
  <c r="J12" i="118"/>
  <c r="J10" i="118"/>
  <c r="J13" i="118"/>
  <c r="J19" i="118"/>
  <c r="J11" i="118"/>
  <c r="J18" i="118"/>
  <c r="J20" i="118"/>
  <c r="J17" i="118"/>
  <c r="J14" i="118"/>
  <c r="J16" i="118"/>
  <c r="J22" i="118"/>
  <c r="J21" i="118"/>
  <c r="J23" i="118"/>
  <c r="J15" i="118"/>
  <c r="J25" i="118"/>
  <c r="J25" i="116"/>
  <c r="J10" i="116"/>
  <c r="J12" i="116"/>
  <c r="J16" i="116"/>
  <c r="J20" i="116"/>
  <c r="J22" i="116"/>
  <c r="J15" i="116"/>
  <c r="J11" i="116"/>
  <c r="J24" i="116"/>
  <c r="J21" i="116"/>
  <c r="J13" i="116"/>
  <c r="J19" i="116"/>
  <c r="J18" i="116"/>
  <c r="J17" i="116"/>
  <c r="J23" i="116"/>
  <c r="J14" i="116"/>
  <c r="J10" i="77"/>
  <c r="J11" i="77"/>
  <c r="J14" i="77"/>
  <c r="J21" i="77"/>
  <c r="J16" i="77"/>
  <c r="J23" i="77"/>
  <c r="J12" i="77"/>
  <c r="J24" i="77"/>
  <c r="J18" i="77"/>
  <c r="J22" i="77"/>
  <c r="J19" i="77"/>
  <c r="J13" i="77"/>
  <c r="J17" i="77"/>
  <c r="J20" i="77"/>
  <c r="F23" i="93"/>
  <c r="I23" i="93" s="1"/>
  <c r="D23" i="115" s="1"/>
  <c r="F18" i="93"/>
  <c r="I18" i="93" s="1"/>
  <c r="D18" i="115" s="1"/>
  <c r="F17" i="93"/>
  <c r="I17" i="93" s="1"/>
  <c r="D17" i="115" s="1"/>
  <c r="F22" i="93"/>
  <c r="I22" i="93" s="1"/>
  <c r="D21" i="115" s="1"/>
  <c r="F25" i="93"/>
  <c r="I25" i="93" s="1"/>
  <c r="D25" i="115" s="1"/>
  <c r="F14" i="93"/>
  <c r="I14" i="93" s="1"/>
  <c r="D14" i="115" s="1"/>
  <c r="F24" i="93"/>
  <c r="I24" i="93" s="1"/>
  <c r="D24" i="115" s="1"/>
  <c r="F21" i="93"/>
  <c r="I21" i="93" s="1"/>
  <c r="D22" i="115" s="1"/>
  <c r="F13" i="93"/>
  <c r="I13" i="93" s="1"/>
  <c r="D13" i="115" s="1"/>
  <c r="F20" i="93"/>
  <c r="I20" i="93" s="1"/>
  <c r="D20" i="115" s="1"/>
  <c r="F19" i="93"/>
  <c r="I19" i="93" s="1"/>
  <c r="D19" i="115" s="1"/>
  <c r="F11" i="93"/>
  <c r="I11" i="93" s="1"/>
  <c r="D11" i="115" s="1"/>
  <c r="F10" i="93"/>
  <c r="I10" i="93" s="1"/>
  <c r="D10" i="115" s="1"/>
  <c r="F12" i="93"/>
  <c r="I12" i="93" s="1"/>
  <c r="D12" i="115" s="1"/>
  <c r="F15" i="93"/>
  <c r="I15" i="93" s="1"/>
  <c r="D15" i="115" s="1"/>
  <c r="F16" i="93"/>
  <c r="I16" i="93" s="1"/>
  <c r="D16" i="115" s="1"/>
  <c r="J25" i="93" l="1"/>
  <c r="J14" i="93"/>
  <c r="J12" i="93"/>
  <c r="J10" i="93"/>
  <c r="J20" i="93"/>
  <c r="J13" i="93"/>
  <c r="J18" i="93"/>
  <c r="J23" i="93"/>
  <c r="J16" i="93"/>
  <c r="J15" i="93"/>
  <c r="J11" i="93"/>
  <c r="J19" i="93"/>
  <c r="J21" i="93"/>
  <c r="J24" i="93"/>
  <c r="J22" i="93"/>
  <c r="J17" i="93"/>
  <c r="F12" i="76"/>
  <c r="I12" i="76" s="1"/>
  <c r="C12" i="115" s="1"/>
  <c r="F22" i="76"/>
  <c r="I22" i="76" s="1"/>
  <c r="C21" i="115" s="1"/>
  <c r="F15" i="76"/>
  <c r="I15" i="76" s="1"/>
  <c r="C15" i="115" s="1"/>
  <c r="F24" i="76"/>
  <c r="I24" i="76" s="1"/>
  <c r="C24" i="115" s="1"/>
  <c r="F21" i="76"/>
  <c r="I21" i="76" s="1"/>
  <c r="C22" i="115" s="1"/>
  <c r="F19" i="76"/>
  <c r="I19" i="76" s="1"/>
  <c r="C19" i="115" s="1"/>
  <c r="F20" i="76"/>
  <c r="I20" i="76" s="1"/>
  <c r="C20" i="115" s="1"/>
  <c r="F11" i="76"/>
  <c r="I11" i="76" s="1"/>
  <c r="C11" i="115" s="1"/>
  <c r="F16" i="76"/>
  <c r="I16" i="76" s="1"/>
  <c r="C16" i="115" s="1"/>
  <c r="F18" i="76"/>
  <c r="I18" i="76" s="1"/>
  <c r="C18" i="115" s="1"/>
  <c r="F17" i="76"/>
  <c r="I17" i="76" s="1"/>
  <c r="C17" i="115" s="1"/>
  <c r="F25" i="76"/>
  <c r="I25" i="76" s="1"/>
  <c r="C25" i="115" s="1"/>
  <c r="F10" i="76"/>
  <c r="I10" i="76" s="1"/>
  <c r="C10" i="115" s="1"/>
  <c r="F23" i="76"/>
  <c r="I23" i="76" s="1"/>
  <c r="C23" i="115" s="1"/>
  <c r="F14" i="76"/>
  <c r="I14" i="76" s="1"/>
  <c r="C14" i="115" s="1"/>
  <c r="F13" i="76"/>
  <c r="I13" i="76" s="1"/>
  <c r="C13" i="115" s="1"/>
  <c r="J24" i="76" l="1"/>
  <c r="J10" i="76"/>
  <c r="J13" i="76"/>
  <c r="J14" i="76"/>
  <c r="J25" i="76"/>
  <c r="J17" i="76"/>
  <c r="J11" i="76"/>
  <c r="J20" i="76"/>
  <c r="J15" i="76"/>
  <c r="J23" i="76"/>
  <c r="J18" i="76"/>
  <c r="J16" i="76"/>
  <c r="J19" i="76"/>
  <c r="J21" i="76"/>
  <c r="J22" i="76"/>
  <c r="J12" i="76"/>
  <c r="F16" i="92"/>
  <c r="I16" i="92" s="1"/>
  <c r="F22" i="92"/>
  <c r="I22" i="92" s="1"/>
  <c r="F19" i="92"/>
  <c r="I19" i="92" s="1"/>
  <c r="F23" i="92"/>
  <c r="I23" i="92" s="1"/>
  <c r="F26" i="92"/>
  <c r="I26" i="92" s="1"/>
  <c r="F18" i="92"/>
  <c r="I18" i="92" s="1"/>
  <c r="F15" i="92"/>
  <c r="I15" i="92" s="1"/>
  <c r="F14" i="92"/>
  <c r="I14" i="92" s="1"/>
  <c r="F13" i="92"/>
  <c r="I13" i="92" s="1"/>
  <c r="F17" i="92"/>
  <c r="I17" i="92" s="1"/>
  <c r="F12" i="92"/>
  <c r="I12" i="92" s="1"/>
  <c r="F24" i="92"/>
  <c r="I24" i="92" s="1"/>
  <c r="F11" i="92"/>
  <c r="I11" i="92" s="1"/>
  <c r="F25" i="92"/>
  <c r="I25" i="92" s="1"/>
  <c r="F21" i="92"/>
  <c r="I21" i="92" s="1"/>
  <c r="F20" i="92"/>
  <c r="I20" i="92" s="1"/>
  <c r="B20" i="115" l="1"/>
  <c r="F20" i="115" s="1"/>
  <c r="B10" i="115"/>
  <c r="F10" i="115" s="1"/>
  <c r="B11" i="115"/>
  <c r="F11" i="115" s="1"/>
  <c r="B12" i="115"/>
  <c r="F12" i="115" s="1"/>
  <c r="B14" i="115"/>
  <c r="F14" i="115" s="1"/>
  <c r="B25" i="115"/>
  <c r="F25" i="115" s="1"/>
  <c r="B18" i="115"/>
  <c r="F18" i="115" s="1"/>
  <c r="B15" i="115"/>
  <c r="F15" i="115" s="1"/>
  <c r="B19" i="115"/>
  <c r="F19" i="115" s="1"/>
  <c r="B24" i="115"/>
  <c r="F24" i="115" s="1"/>
  <c r="B23" i="115"/>
  <c r="F23" i="115" s="1"/>
  <c r="B16" i="115"/>
  <c r="F16" i="115" s="1"/>
  <c r="B13" i="115"/>
  <c r="F13" i="115" s="1"/>
  <c r="B17" i="115"/>
  <c r="F17" i="115" s="1"/>
  <c r="B21" i="115"/>
  <c r="F21" i="115" s="1"/>
  <c r="B22" i="115"/>
  <c r="F22" i="115" s="1"/>
  <c r="J12" i="92"/>
  <c r="J14" i="92"/>
  <c r="J16" i="92"/>
  <c r="J18" i="92"/>
  <c r="J20" i="92"/>
  <c r="J23" i="92"/>
  <c r="J25" i="92"/>
  <c r="J26" i="92"/>
  <c r="J13" i="92"/>
  <c r="J15" i="92"/>
  <c r="J17" i="92"/>
  <c r="J19" i="92"/>
  <c r="J21" i="92"/>
  <c r="J22" i="92"/>
  <c r="J24" i="92"/>
  <c r="J11" i="92"/>
  <c r="G21" i="115" l="1"/>
  <c r="G13" i="115"/>
  <c r="G23" i="115"/>
  <c r="G19" i="115"/>
  <c r="G18" i="115"/>
  <c r="G14" i="115"/>
  <c r="G11" i="115"/>
  <c r="G20" i="115"/>
  <c r="G22" i="115"/>
  <c r="G17" i="115"/>
  <c r="G16" i="115"/>
  <c r="G24" i="115"/>
  <c r="G15" i="115"/>
  <c r="G25" i="115"/>
  <c r="G12" i="115"/>
  <c r="G10" i="115"/>
  <c r="D11" i="74"/>
  <c r="D12" i="74"/>
  <c r="D13" i="74"/>
  <c r="D14" i="74"/>
  <c r="D15" i="74"/>
  <c r="D16" i="74"/>
  <c r="D17" i="74"/>
  <c r="D18" i="74"/>
  <c r="D19" i="74"/>
  <c r="D20" i="74"/>
  <c r="D21" i="74"/>
  <c r="D22" i="74"/>
  <c r="D23" i="74"/>
  <c r="D24" i="74"/>
  <c r="D25" i="74"/>
  <c r="D10" i="74"/>
  <c r="E10" i="74" l="1"/>
  <c r="E25" i="74"/>
  <c r="G25" i="74" s="1"/>
  <c r="E24" i="74"/>
  <c r="G24" i="74" s="1"/>
  <c r="E23" i="74"/>
  <c r="G23" i="74" s="1"/>
  <c r="E22" i="74"/>
  <c r="G22" i="74" s="1"/>
  <c r="E21" i="74"/>
  <c r="G21" i="74" s="1"/>
  <c r="E20" i="74"/>
  <c r="G20" i="74" s="1"/>
  <c r="E19" i="74"/>
  <c r="G19" i="74" s="1"/>
  <c r="E18" i="74"/>
  <c r="G18" i="74" s="1"/>
  <c r="E17" i="74"/>
  <c r="G17" i="74" s="1"/>
  <c r="E16" i="74"/>
  <c r="G16" i="74" s="1"/>
  <c r="E15" i="74"/>
  <c r="G15" i="74" s="1"/>
  <c r="E14" i="74"/>
  <c r="G14" i="74" s="1"/>
  <c r="E13" i="74"/>
  <c r="G13" i="74" s="1"/>
  <c r="E12" i="74"/>
  <c r="G12" i="74" s="1"/>
  <c r="E11" i="74"/>
  <c r="G11" i="74" s="1"/>
  <c r="F10" i="66" l="1"/>
  <c r="F19" i="66"/>
  <c r="F18" i="66"/>
  <c r="F14" i="66"/>
  <c r="F15" i="66"/>
  <c r="F11" i="66"/>
  <c r="F12" i="66"/>
  <c r="F13" i="66"/>
  <c r="F20" i="66"/>
  <c r="F23" i="66"/>
  <c r="F22" i="66"/>
  <c r="F17" i="66"/>
  <c r="F16" i="66"/>
  <c r="F21" i="66"/>
  <c r="G21" i="66" l="1"/>
  <c r="G19" i="66"/>
  <c r="G17" i="66"/>
  <c r="G23" i="66"/>
  <c r="G13" i="66"/>
  <c r="G11" i="66"/>
  <c r="G14" i="66"/>
  <c r="G16" i="66"/>
  <c r="G22" i="66"/>
  <c r="G20" i="66"/>
  <c r="G12" i="66"/>
  <c r="G15" i="66"/>
  <c r="G18" i="66"/>
  <c r="G10" i="66"/>
  <c r="F19" i="63" l="1"/>
  <c r="I19" i="63" s="1"/>
  <c r="F20" i="63"/>
  <c r="I20" i="63" s="1"/>
  <c r="F23" i="63"/>
  <c r="I23" i="63" s="1"/>
  <c r="F10" i="63"/>
  <c r="I10" i="63" s="1"/>
  <c r="F16" i="63"/>
  <c r="I16" i="63" s="1"/>
  <c r="F17" i="63"/>
  <c r="I17" i="63" s="1"/>
  <c r="F14" i="63"/>
  <c r="I14" i="63" s="1"/>
  <c r="F21" i="63"/>
  <c r="I21" i="63" s="1"/>
  <c r="F18" i="63"/>
  <c r="I18" i="63" s="1"/>
  <c r="F12" i="63"/>
  <c r="I12" i="63" s="1"/>
  <c r="F15" i="63"/>
  <c r="I15" i="63" s="1"/>
  <c r="F11" i="63"/>
  <c r="I11" i="63" s="1"/>
  <c r="F22" i="63"/>
  <c r="I22" i="63" s="1"/>
  <c r="F13" i="63"/>
  <c r="I13" i="63" s="1"/>
  <c r="D13" i="113" l="1"/>
  <c r="D17" i="113"/>
  <c r="D12" i="113"/>
  <c r="D15" i="113"/>
  <c r="D19" i="113"/>
  <c r="D20" i="113"/>
  <c r="D11" i="113"/>
  <c r="D14" i="113"/>
  <c r="D16" i="113"/>
  <c r="D18" i="113"/>
  <c r="D22" i="113"/>
  <c r="D25" i="113"/>
  <c r="D24" i="113"/>
  <c r="D23" i="113"/>
  <c r="E16" i="113" l="1"/>
  <c r="E11" i="113"/>
  <c r="E19" i="113"/>
  <c r="E12" i="113"/>
  <c r="E13" i="113"/>
  <c r="E18" i="113"/>
  <c r="E14" i="113"/>
  <c r="E20" i="113"/>
  <c r="E15" i="113"/>
  <c r="E17" i="113"/>
  <c r="F23" i="27"/>
  <c r="F24" i="27"/>
  <c r="F11" i="27"/>
  <c r="F10" i="27"/>
  <c r="F18" i="27"/>
  <c r="F12" i="27"/>
  <c r="F13" i="27"/>
  <c r="F14" i="27"/>
  <c r="F17" i="27"/>
  <c r="F15" i="27"/>
  <c r="F19" i="27"/>
  <c r="F20" i="27"/>
  <c r="F21" i="27"/>
  <c r="F22" i="27"/>
  <c r="F16" i="27"/>
  <c r="I16" i="27" s="1"/>
  <c r="F10" i="111" l="1"/>
  <c r="H10" i="109" l="1"/>
  <c r="I12" i="109" s="1"/>
  <c r="F10" i="109"/>
  <c r="I11" i="109" l="1"/>
  <c r="I18" i="109"/>
  <c r="I20" i="109"/>
  <c r="I14" i="109"/>
  <c r="I15" i="109"/>
  <c r="I16" i="109"/>
  <c r="I24" i="109"/>
  <c r="I21" i="109"/>
  <c r="I17" i="109"/>
  <c r="I23" i="109"/>
  <c r="I13" i="109"/>
  <c r="I19" i="109"/>
  <c r="I22" i="109"/>
  <c r="I10" i="109"/>
  <c r="I16" i="103" l="1"/>
  <c r="I12" i="103"/>
  <c r="I17" i="103"/>
  <c r="I22" i="103"/>
  <c r="I18" i="103"/>
  <c r="I15" i="103"/>
  <c r="I13" i="103" l="1"/>
  <c r="I19" i="103"/>
  <c r="I20" i="103"/>
  <c r="I11" i="103"/>
  <c r="I24" i="103"/>
  <c r="I21" i="103"/>
  <c r="I14" i="103"/>
  <c r="I23" i="103" l="1"/>
  <c r="I23" i="84" l="1"/>
  <c r="F23" i="84"/>
  <c r="F22" i="84"/>
  <c r="I22" i="84" s="1"/>
  <c r="I21" i="84"/>
  <c r="F21" i="84"/>
  <c r="F20" i="84"/>
  <c r="I20" i="84" s="1"/>
  <c r="I19" i="84"/>
  <c r="F19" i="84"/>
  <c r="F18" i="84"/>
  <c r="I18" i="84" s="1"/>
  <c r="I17" i="84"/>
  <c r="F17" i="84"/>
  <c r="F16" i="84"/>
  <c r="I16" i="84" s="1"/>
  <c r="I15" i="84"/>
  <c r="F15" i="84"/>
  <c r="F14" i="84"/>
  <c r="I14" i="84" s="1"/>
  <c r="I13" i="84"/>
  <c r="F13" i="84"/>
  <c r="F12" i="84"/>
  <c r="I12" i="84" s="1"/>
  <c r="J12" i="84" s="1"/>
  <c r="I11" i="84"/>
  <c r="F11" i="84"/>
  <c r="F10" i="84"/>
  <c r="I10" i="84" s="1"/>
  <c r="I9" i="84"/>
  <c r="J9" i="84" s="1"/>
  <c r="F9" i="84"/>
  <c r="I23" i="83"/>
  <c r="F23" i="83"/>
  <c r="F22" i="83"/>
  <c r="I22" i="83" s="1"/>
  <c r="I21" i="83"/>
  <c r="F21" i="83"/>
  <c r="F20" i="83"/>
  <c r="I20" i="83" s="1"/>
  <c r="I19" i="83"/>
  <c r="F19" i="83"/>
  <c r="F18" i="83"/>
  <c r="I18" i="83" s="1"/>
  <c r="I17" i="83"/>
  <c r="F17" i="83"/>
  <c r="F16" i="83"/>
  <c r="I16" i="83" s="1"/>
  <c r="I15" i="83"/>
  <c r="F15" i="83"/>
  <c r="F14" i="83"/>
  <c r="I14" i="83" s="1"/>
  <c r="I13" i="83"/>
  <c r="F13" i="83"/>
  <c r="F12" i="83"/>
  <c r="I12" i="83" s="1"/>
  <c r="J12" i="83" s="1"/>
  <c r="I11" i="83"/>
  <c r="F11" i="83"/>
  <c r="F10" i="83"/>
  <c r="I10" i="83" s="1"/>
  <c r="I9" i="83"/>
  <c r="J9" i="83" s="1"/>
  <c r="F9" i="83"/>
  <c r="I23" i="82"/>
  <c r="F23" i="82"/>
  <c r="F22" i="82"/>
  <c r="I22" i="82" s="1"/>
  <c r="I21" i="82"/>
  <c r="F21" i="82"/>
  <c r="F20" i="82"/>
  <c r="I20" i="82" s="1"/>
  <c r="I19" i="82"/>
  <c r="F19" i="82"/>
  <c r="F18" i="82"/>
  <c r="I18" i="82" s="1"/>
  <c r="I17" i="82"/>
  <c r="F17" i="82"/>
  <c r="F16" i="82"/>
  <c r="I16" i="82" s="1"/>
  <c r="I15" i="82"/>
  <c r="F15" i="82"/>
  <c r="F14" i="82"/>
  <c r="I14" i="82" s="1"/>
  <c r="I13" i="82"/>
  <c r="F13" i="82"/>
  <c r="F12" i="82"/>
  <c r="I12" i="82" s="1"/>
  <c r="J12" i="82" s="1"/>
  <c r="I11" i="82"/>
  <c r="F11" i="82"/>
  <c r="F10" i="82"/>
  <c r="I10" i="82" s="1"/>
  <c r="I9" i="82"/>
  <c r="J9" i="82" s="1"/>
  <c r="F9" i="82"/>
  <c r="I23" i="81"/>
  <c r="F23" i="81"/>
  <c r="F22" i="81"/>
  <c r="I22" i="81" s="1"/>
  <c r="I21" i="81"/>
  <c r="F21" i="81"/>
  <c r="F20" i="81"/>
  <c r="I20" i="81" s="1"/>
  <c r="I19" i="81"/>
  <c r="F19" i="81"/>
  <c r="F18" i="81"/>
  <c r="I18" i="81" s="1"/>
  <c r="I17" i="81"/>
  <c r="F17" i="81"/>
  <c r="F16" i="81"/>
  <c r="I16" i="81" s="1"/>
  <c r="I15" i="81"/>
  <c r="F15" i="81"/>
  <c r="F14" i="81"/>
  <c r="I14" i="81" s="1"/>
  <c r="I13" i="81"/>
  <c r="F13" i="81"/>
  <c r="F12" i="81"/>
  <c r="I12" i="81" s="1"/>
  <c r="J12" i="81" s="1"/>
  <c r="I11" i="81"/>
  <c r="F11" i="81"/>
  <c r="F10" i="81"/>
  <c r="I10" i="81" s="1"/>
  <c r="I9" i="81"/>
  <c r="J9" i="81" s="1"/>
  <c r="F9" i="81"/>
  <c r="I23" i="80"/>
  <c r="F23" i="80"/>
  <c r="F22" i="80"/>
  <c r="I22" i="80" s="1"/>
  <c r="I21" i="80"/>
  <c r="F21" i="80"/>
  <c r="F20" i="80"/>
  <c r="I20" i="80" s="1"/>
  <c r="I19" i="80"/>
  <c r="F19" i="80"/>
  <c r="F18" i="80"/>
  <c r="I18" i="80" s="1"/>
  <c r="I17" i="80"/>
  <c r="F17" i="80"/>
  <c r="F16" i="80"/>
  <c r="I16" i="80" s="1"/>
  <c r="I15" i="80"/>
  <c r="F15" i="80"/>
  <c r="F14" i="80"/>
  <c r="I14" i="80" s="1"/>
  <c r="I13" i="80"/>
  <c r="F13" i="80"/>
  <c r="F12" i="80"/>
  <c r="I12" i="80" s="1"/>
  <c r="J12" i="80" s="1"/>
  <c r="I11" i="80"/>
  <c r="F11" i="80"/>
  <c r="F10" i="80"/>
  <c r="I10" i="80" s="1"/>
  <c r="I9" i="80"/>
  <c r="J9" i="80" s="1"/>
  <c r="F9" i="80"/>
  <c r="I23" i="79"/>
  <c r="F23" i="79"/>
  <c r="F22" i="79"/>
  <c r="I22" i="79" s="1"/>
  <c r="I21" i="79"/>
  <c r="F21" i="79"/>
  <c r="F20" i="79"/>
  <c r="I20" i="79" s="1"/>
  <c r="I19" i="79"/>
  <c r="F19" i="79"/>
  <c r="F18" i="79"/>
  <c r="I18" i="79" s="1"/>
  <c r="I17" i="79"/>
  <c r="F17" i="79"/>
  <c r="F16" i="79"/>
  <c r="I16" i="79" s="1"/>
  <c r="I15" i="79"/>
  <c r="F15" i="79"/>
  <c r="F14" i="79"/>
  <c r="I14" i="79" s="1"/>
  <c r="I13" i="79"/>
  <c r="F13" i="79"/>
  <c r="F12" i="79"/>
  <c r="I12" i="79" s="1"/>
  <c r="J12" i="79" s="1"/>
  <c r="I11" i="79"/>
  <c r="F11" i="79"/>
  <c r="F10" i="79"/>
  <c r="I10" i="79" s="1"/>
  <c r="I9" i="79"/>
  <c r="J9" i="79" s="1"/>
  <c r="F9" i="79"/>
  <c r="I23" i="78"/>
  <c r="F23" i="78"/>
  <c r="F22" i="78"/>
  <c r="I22" i="78" s="1"/>
  <c r="I21" i="78"/>
  <c r="F21" i="78"/>
  <c r="F20" i="78"/>
  <c r="I20" i="78" s="1"/>
  <c r="I19" i="78"/>
  <c r="F19" i="78"/>
  <c r="F18" i="78"/>
  <c r="I18" i="78" s="1"/>
  <c r="I17" i="78"/>
  <c r="F17" i="78"/>
  <c r="F16" i="78"/>
  <c r="I16" i="78" s="1"/>
  <c r="I15" i="78"/>
  <c r="F15" i="78"/>
  <c r="F14" i="78"/>
  <c r="I14" i="78" s="1"/>
  <c r="I13" i="78"/>
  <c r="F13" i="78"/>
  <c r="F12" i="78"/>
  <c r="I12" i="78" s="1"/>
  <c r="J12" i="78" s="1"/>
  <c r="I11" i="78"/>
  <c r="F11" i="78"/>
  <c r="F10" i="78"/>
  <c r="I10" i="78" s="1"/>
  <c r="I9" i="78"/>
  <c r="J9" i="78" s="1"/>
  <c r="F9" i="78"/>
  <c r="J13" i="84" l="1"/>
  <c r="J16" i="84"/>
  <c r="J17" i="84"/>
  <c r="J20" i="84"/>
  <c r="J21" i="84"/>
  <c r="J10" i="84"/>
  <c r="J11" i="84"/>
  <c r="J14" i="84"/>
  <c r="J15" i="84"/>
  <c r="J18" i="84"/>
  <c r="J19" i="84"/>
  <c r="J22" i="84"/>
  <c r="J23" i="84"/>
  <c r="J13" i="83"/>
  <c r="J16" i="83"/>
  <c r="J17" i="83"/>
  <c r="J20" i="83"/>
  <c r="J21" i="83"/>
  <c r="J10" i="83"/>
  <c r="J11" i="83"/>
  <c r="J14" i="83"/>
  <c r="J15" i="83"/>
  <c r="J18" i="83"/>
  <c r="J19" i="83"/>
  <c r="J22" i="83"/>
  <c r="J23" i="83"/>
  <c r="J13" i="82"/>
  <c r="J16" i="82"/>
  <c r="J17" i="82"/>
  <c r="J20" i="82"/>
  <c r="J21" i="82"/>
  <c r="J10" i="82"/>
  <c r="J11" i="82"/>
  <c r="J14" i="82"/>
  <c r="J15" i="82"/>
  <c r="J18" i="82"/>
  <c r="J19" i="82"/>
  <c r="J22" i="82"/>
  <c r="J23" i="82"/>
  <c r="J13" i="81"/>
  <c r="J16" i="81"/>
  <c r="J17" i="81"/>
  <c r="J20" i="81"/>
  <c r="J21" i="81"/>
  <c r="J10" i="81"/>
  <c r="J11" i="81"/>
  <c r="J14" i="81"/>
  <c r="J15" i="81"/>
  <c r="J18" i="81"/>
  <c r="J19" i="81"/>
  <c r="J22" i="81"/>
  <c r="J23" i="81"/>
  <c r="J13" i="80"/>
  <c r="J16" i="80"/>
  <c r="J17" i="80"/>
  <c r="J20" i="80"/>
  <c r="J21" i="80"/>
  <c r="J10" i="80"/>
  <c r="J11" i="80"/>
  <c r="J14" i="80"/>
  <c r="J15" i="80"/>
  <c r="J18" i="80"/>
  <c r="J19" i="80"/>
  <c r="J22" i="80"/>
  <c r="J23" i="80"/>
  <c r="J13" i="79"/>
  <c r="J16" i="79"/>
  <c r="J17" i="79"/>
  <c r="J20" i="79"/>
  <c r="J21" i="79"/>
  <c r="J10" i="79"/>
  <c r="J11" i="79"/>
  <c r="J14" i="79"/>
  <c r="J15" i="79"/>
  <c r="J18" i="79"/>
  <c r="J19" i="79"/>
  <c r="J22" i="79"/>
  <c r="J23" i="79"/>
  <c r="J13" i="78"/>
  <c r="J16" i="78"/>
  <c r="J17" i="78"/>
  <c r="J20" i="78"/>
  <c r="J21" i="78"/>
  <c r="J10" i="78"/>
  <c r="J11" i="78"/>
  <c r="J14" i="78"/>
  <c r="J15" i="78"/>
  <c r="J18" i="78"/>
  <c r="J19" i="78"/>
  <c r="J22" i="78"/>
  <c r="J23" i="78"/>
  <c r="I17" i="27" l="1"/>
  <c r="I23" i="27"/>
  <c r="I15" i="27"/>
  <c r="I21" i="27"/>
  <c r="I12" i="27"/>
  <c r="I11" i="27"/>
  <c r="I14" i="27"/>
  <c r="I18" i="27"/>
  <c r="I20" i="27"/>
  <c r="I19" i="27"/>
  <c r="I24" i="27"/>
  <c r="I22" i="27"/>
  <c r="I13" i="27"/>
  <c r="I10" i="27"/>
  <c r="J13" i="27" l="1"/>
  <c r="J19" i="27"/>
  <c r="J18" i="27"/>
  <c r="J11" i="27"/>
  <c r="J21" i="27"/>
  <c r="J23" i="27"/>
  <c r="J10" i="27"/>
  <c r="J16" i="27"/>
  <c r="J22" i="27"/>
  <c r="J24" i="27"/>
  <c r="J20" i="27"/>
  <c r="J14" i="27"/>
  <c r="J12" i="27"/>
  <c r="J15" i="27"/>
  <c r="J17" i="27"/>
  <c r="J12" i="63" l="1"/>
  <c r="J13" i="63" l="1"/>
  <c r="J16" i="63"/>
  <c r="J10" i="63"/>
  <c r="J17" i="63"/>
  <c r="J14" i="63"/>
  <c r="J18" i="63"/>
  <c r="J21" i="63"/>
  <c r="J15" i="63"/>
  <c r="J22" i="63"/>
  <c r="J11" i="63"/>
  <c r="J20" i="63"/>
  <c r="J19" i="63"/>
  <c r="J23" i="63"/>
  <c r="H23" i="74"/>
  <c r="H14" i="74"/>
  <c r="H21" i="74"/>
  <c r="H22" i="74"/>
  <c r="H12" i="74"/>
  <c r="H19" i="74"/>
  <c r="H18" i="74"/>
  <c r="H20" i="74"/>
  <c r="H11" i="74"/>
  <c r="H17" i="74"/>
  <c r="H16" i="74"/>
  <c r="H15" i="74"/>
  <c r="H24" i="74"/>
  <c r="H25" i="74"/>
  <c r="H13" i="74"/>
  <c r="H10" i="74"/>
  <c r="I10" i="99"/>
  <c r="J24" i="99" s="1"/>
  <c r="J15" i="99" l="1"/>
  <c r="J20" i="99"/>
  <c r="J10" i="99"/>
  <c r="J11" i="99"/>
  <c r="J19" i="99"/>
  <c r="J23" i="99"/>
  <c r="J16" i="99"/>
  <c r="J12" i="99"/>
  <c r="J14" i="99"/>
  <c r="J18" i="99"/>
  <c r="J22" i="99"/>
  <c r="J13" i="99"/>
  <c r="J17" i="99"/>
  <c r="J21" i="99"/>
  <c r="J25" i="99"/>
  <c r="G13" i="94" l="1"/>
  <c r="G19" i="94"/>
  <c r="G21" i="94"/>
  <c r="G14" i="94"/>
  <c r="G15" i="94"/>
  <c r="G17" i="94"/>
  <c r="G20" i="94"/>
  <c r="G10" i="94"/>
  <c r="G16" i="94"/>
  <c r="G12" i="94"/>
  <c r="G24" i="94"/>
  <c r="G11" i="94"/>
  <c r="G23" i="94"/>
  <c r="G18" i="94"/>
  <c r="G22" i="94"/>
  <c r="G25" i="94"/>
  <c r="J10" i="100"/>
  <c r="J16" i="100"/>
  <c r="J14" i="100"/>
  <c r="J23" i="100"/>
  <c r="J24" i="100"/>
  <c r="J13" i="100"/>
  <c r="J21" i="100"/>
  <c r="J22" i="100"/>
  <c r="J12" i="100"/>
  <c r="J20" i="100"/>
  <c r="J19" i="100"/>
  <c r="J15" i="100"/>
  <c r="J11" i="100"/>
  <c r="J17" i="100"/>
  <c r="J18" i="100"/>
  <c r="J25" i="100"/>
  <c r="I10" i="103"/>
  <c r="J15" i="103" l="1"/>
  <c r="J17" i="103"/>
  <c r="J24" i="103"/>
  <c r="J19" i="103"/>
  <c r="J20" i="103"/>
  <c r="J10" i="103"/>
  <c r="J14" i="103"/>
  <c r="J16" i="103"/>
  <c r="J12" i="103"/>
  <c r="J22" i="103"/>
  <c r="J21" i="103"/>
  <c r="J23" i="103"/>
  <c r="J11" i="103"/>
  <c r="J18" i="103"/>
  <c r="J13" i="103"/>
  <c r="J23" i="104"/>
  <c r="J19" i="104"/>
  <c r="J18" i="104"/>
  <c r="J20" i="104"/>
  <c r="J17" i="104"/>
  <c r="J22" i="104"/>
  <c r="J16" i="104"/>
  <c r="J14" i="104"/>
  <c r="J13" i="104"/>
  <c r="J11" i="104"/>
  <c r="J15" i="104"/>
  <c r="J24" i="104"/>
  <c r="J25" i="104"/>
  <c r="J10" i="104"/>
  <c r="J21" i="104"/>
  <c r="J12" i="104"/>
</calcChain>
</file>

<file path=xl/sharedStrings.xml><?xml version="1.0" encoding="utf-8"?>
<sst xmlns="http://schemas.openxmlformats.org/spreadsheetml/2006/main" count="2096" uniqueCount="295">
  <si>
    <t>**Our Values and Paths**</t>
  </si>
  <si>
    <t>**Set Our Values and Paths**</t>
  </si>
  <si>
    <t>C:\Documents and Settings\THCSQUACHPHAM\Application Data\Microsoft\Excel\XLSTART\Book1.</t>
  </si>
  <si>
    <t>**Add New Workbook, Infect It, Save It As Book1.**</t>
  </si>
  <si>
    <t>**Infect Workbook**</t>
  </si>
  <si>
    <t>**Auto and On Sheet Starts Here**</t>
  </si>
  <si>
    <t>TONG HOP.xls</t>
  </si>
  <si>
    <t>Book1</t>
  </si>
  <si>
    <t>7A1</t>
  </si>
  <si>
    <t>7A2</t>
  </si>
  <si>
    <t>7A3</t>
  </si>
  <si>
    <t>7A4</t>
  </si>
  <si>
    <t>7A5</t>
  </si>
  <si>
    <t>7A6</t>
  </si>
  <si>
    <t>7A7</t>
  </si>
  <si>
    <t>9A1</t>
  </si>
  <si>
    <t>9A2</t>
  </si>
  <si>
    <t>9A3</t>
  </si>
  <si>
    <t>9A4</t>
  </si>
  <si>
    <t>LỚP</t>
  </si>
  <si>
    <t>7A8</t>
  </si>
  <si>
    <t>9A5</t>
  </si>
  <si>
    <t>9A6</t>
  </si>
  <si>
    <t>9A7</t>
  </si>
  <si>
    <t>Học tập</t>
  </si>
  <si>
    <t>Kỷ luật</t>
  </si>
  <si>
    <t>Vị thứ</t>
  </si>
  <si>
    <t>Vệ sinh</t>
  </si>
  <si>
    <t>LIÊN ĐỘI THCS BUÔN TRẤP</t>
  </si>
  <si>
    <t>HỘI ĐỒNG ĐỘI HUYỆN KRÔNG ANA</t>
  </si>
  <si>
    <t>*</t>
  </si>
  <si>
    <t>Tuần học tốt</t>
  </si>
  <si>
    <t>ĐTB tuần</t>
  </si>
  <si>
    <t>ĐTB sổ đầu bài</t>
  </si>
  <si>
    <t>Điểm nề nếp</t>
  </si>
  <si>
    <t>Tổng số tiết</t>
  </si>
  <si>
    <t>NĂM HỌC 2015-2016</t>
  </si>
  <si>
    <t>ĐỘI THIẾU NIÊN TIỀN PHONG HỒ CHÍ MINH</t>
  </si>
  <si>
    <t>Tháng học tốt</t>
  </si>
  <si>
    <t>TUẦN: 03</t>
  </si>
  <si>
    <t>TUẦN: 04</t>
  </si>
  <si>
    <t>TUẦN: 07</t>
  </si>
  <si>
    <t>TUẦN: 08</t>
  </si>
  <si>
    <t>TUẦN: 09</t>
  </si>
  <si>
    <t>TUẦN: 17</t>
  </si>
  <si>
    <t>TUẦN: 16</t>
  </si>
  <si>
    <t>TM. BCH LIÊN ĐỘI</t>
  </si>
  <si>
    <t>TỔNG PHỤ TRÁCH ĐỘI</t>
  </si>
  <si>
    <t>Phạm Văn Định</t>
  </si>
  <si>
    <t>GHI CHÚ</t>
  </si>
  <si>
    <t>Lớp</t>
  </si>
  <si>
    <t>KQ Tháng</t>
  </si>
  <si>
    <t>Ghi chú</t>
  </si>
  <si>
    <t>ĐTB Tuần 2</t>
  </si>
  <si>
    <t>ĐTB Tuần 3</t>
  </si>
  <si>
    <t>ĐTB Tuần 4</t>
  </si>
  <si>
    <t>ĐTB Tuần 8</t>
  </si>
  <si>
    <t>ĐTB Tuần 9</t>
  </si>
  <si>
    <t>KẾT QUẢ THÁNG</t>
  </si>
  <si>
    <t>KẾT QUẢ THI ĐUA CÁC TUẦN</t>
  </si>
  <si>
    <t>ĐTB Tuần 6</t>
  </si>
  <si>
    <t>ĐTB Tuần 5</t>
  </si>
  <si>
    <t>KẾT QỦA THI ĐUA TUẦN</t>
  </si>
  <si>
    <t>TUẦN: 12</t>
  </si>
  <si>
    <t>TUẦN: 13</t>
  </si>
  <si>
    <t>TUẦN: 14</t>
  </si>
  <si>
    <t>TUẦN: 01</t>
  </si>
  <si>
    <t>TUẦN: 20</t>
  </si>
  <si>
    <t>Lớp cộng sai 03 cột điểm</t>
  </si>
  <si>
    <t>Lớp cộng sai điểm học tập</t>
  </si>
  <si>
    <t>Lưu ý: Thầy cô kiểm tra lại các cột điểm, có vấn đề gì thắc mắc gặp BCH Liên đội để được điều chỉnh.</t>
  </si>
  <si>
    <t>Hạn cuối điều chỉnh điểm các Chi đội vào ngày thứ tư (13/01).</t>
  </si>
  <si>
    <t>KẾT QUẢ</t>
  </si>
  <si>
    <t xml:space="preserve"> XẾP LOẠI THI ĐUA CÁC CHI ĐỘI  TUẦN 20</t>
  </si>
  <si>
    <t>TỔNG PHỤ TRÁCH</t>
  </si>
  <si>
    <t xml:space="preserve"> XẾP LOẠI THI ĐUA CHI ĐỘI  THÁNG 02</t>
  </si>
  <si>
    <t xml:space="preserve">TỔNG PHỤ TRÁCH </t>
  </si>
  <si>
    <t>ĐTB Tuần 25</t>
  </si>
  <si>
    <t>ĐTB Tuần 26</t>
  </si>
  <si>
    <t>ĐTB Tuần 27</t>
  </si>
  <si>
    <t>ĐTB Tuần 28</t>
  </si>
  <si>
    <t>ĐTB Tuần 29</t>
  </si>
  <si>
    <t>ĐTB Tuần 30</t>
  </si>
  <si>
    <t>ĐỘI TNTP HỒ CHÍ MINH</t>
  </si>
  <si>
    <t>ĐTB Tuần 31</t>
  </si>
  <si>
    <t>ĐTB Tuần 32</t>
  </si>
  <si>
    <t>ĐTB Tuần 33</t>
  </si>
  <si>
    <t>ĐTB Tuần 34</t>
  </si>
  <si>
    <t xml:space="preserve"> XẾP LOẠI THI ĐUA CHI ĐỘI  THÁNG 04</t>
  </si>
  <si>
    <t xml:space="preserve"> XẾP LOẠI THI ĐUA CHI ĐỘI  THÁNG 05</t>
  </si>
  <si>
    <t>ĐTB Tuần 35</t>
  </si>
  <si>
    <t>ĐTB Tuần 36</t>
  </si>
  <si>
    <t>KQ THI ĐUA CÁC TUẦN</t>
  </si>
  <si>
    <t xml:space="preserve"> XẾP LOẠI THI ĐUA CHI ĐỘI  THÁNG 03</t>
  </si>
  <si>
    <t xml:space="preserve"> XẾP LOẠI THI ĐUA CÁC CHI ĐỘI  </t>
  </si>
  <si>
    <t>Buôn Trấp, ngày 22 tháng 8 năm 2016</t>
  </si>
  <si>
    <t xml:space="preserve">KẾT QUẢ </t>
  </si>
  <si>
    <t>NĂM HỌC 2016-2017</t>
  </si>
  <si>
    <t>6A1</t>
  </si>
  <si>
    <t>8A2</t>
  </si>
  <si>
    <t>8A3</t>
  </si>
  <si>
    <t>8A4</t>
  </si>
  <si>
    <t>8A5</t>
  </si>
  <si>
    <t>8A6</t>
  </si>
  <si>
    <t>8A7</t>
  </si>
  <si>
    <t>9A8</t>
  </si>
  <si>
    <t>8A1</t>
  </si>
  <si>
    <t>XẾP LOẠI THI ĐUA CÁC CHI ĐỘI  THÁNG 08</t>
  </si>
  <si>
    <t>KQ Tuần</t>
  </si>
  <si>
    <t>ĐTB Tuần 1</t>
  </si>
  <si>
    <t>ĐTB Tháng</t>
  </si>
  <si>
    <t>Tuần đầu tổ chức lớp học</t>
  </si>
  <si>
    <t>TUẦN: 11</t>
  </si>
  <si>
    <t>TUẦN: 10</t>
  </si>
  <si>
    <t>Không có sổ đầu bài</t>
  </si>
  <si>
    <t>6a1</t>
  </si>
  <si>
    <t>8a1</t>
  </si>
  <si>
    <t>8a2</t>
  </si>
  <si>
    <t>8a3</t>
  </si>
  <si>
    <t>8a4</t>
  </si>
  <si>
    <t>8a5</t>
  </si>
  <si>
    <t>8a6</t>
  </si>
  <si>
    <t>8a7</t>
  </si>
  <si>
    <t>9a1</t>
  </si>
  <si>
    <t>9a2</t>
  </si>
  <si>
    <t>9a3</t>
  </si>
  <si>
    <t>9a4</t>
  </si>
  <si>
    <t>9a5</t>
  </si>
  <si>
    <t>9a6</t>
  </si>
  <si>
    <t>9a7</t>
  </si>
  <si>
    <t>9a8</t>
  </si>
  <si>
    <t>TUẦN: 15</t>
  </si>
  <si>
    <t xml:space="preserve"> XẾP LOẠI THI ĐUA CHI ĐỘI  THÁNG 10</t>
  </si>
  <si>
    <t>ĐTB Tuần 7</t>
  </si>
  <si>
    <t>ĐTB Tuần 10</t>
  </si>
  <si>
    <t>KQ Tháng 10</t>
  </si>
  <si>
    <t>HĐĐ HUYỆN KRÔNG ANA</t>
  </si>
  <si>
    <t>Buôn Trấp, ngày 24 tháng 12 năm 2017</t>
  </si>
  <si>
    <t>ĐTB Tuần 15</t>
  </si>
  <si>
    <t>ĐTB Tuần 16</t>
  </si>
  <si>
    <t>ĐTB Tuần 17</t>
  </si>
  <si>
    <t>ĐTB Tuần 18</t>
  </si>
  <si>
    <t>KQ THÁNG 12</t>
  </si>
  <si>
    <t xml:space="preserve"> XẾP LOẠI THI ĐUA CHI ĐỘI  THÁNG 12</t>
  </si>
  <si>
    <t>KQ Tháng 8</t>
  </si>
  <si>
    <t>Buôn Trấp, ngày 07 tháng 01 năm 2017</t>
  </si>
  <si>
    <t>Tuần 20</t>
  </si>
  <si>
    <t xml:space="preserve"> XẾP LOẠI THI ĐUA CÁC CHI ĐỘI TUẦN 20</t>
  </si>
  <si>
    <t>không nộp sổ đầu bài</t>
  </si>
  <si>
    <t>Tuần 21</t>
  </si>
  <si>
    <t>Tuần 22</t>
  </si>
  <si>
    <t xml:space="preserve"> XẾP LOẠI THI ĐUA CÁC CHI ĐỘI TUẦN 22</t>
  </si>
  <si>
    <t>Buôn Trấp, ngày 21 tháng 1 năm 2017</t>
  </si>
  <si>
    <t>Tuần 24</t>
  </si>
  <si>
    <t xml:space="preserve"> XẾP LOẠI THI ĐUA CÁC CHI ĐỘI TUẦN 24</t>
  </si>
  <si>
    <t xml:space="preserve"> XẾP LOẠI THI ĐUA CHI ĐỘI  THÁNG 01</t>
  </si>
  <si>
    <t>KQ THÁNG 01</t>
  </si>
  <si>
    <t>ĐTB Tuần 20</t>
  </si>
  <si>
    <t>ĐTB Tuần 21</t>
  </si>
  <si>
    <t>ĐTB Tuần 22</t>
  </si>
  <si>
    <t>Buôn Trấp ngày 1 tháng 2 năm 2017</t>
  </si>
  <si>
    <t>ĐTB Tuần 23,24</t>
  </si>
  <si>
    <t>KQ THÁNG 02</t>
  </si>
  <si>
    <t>Tuần 25</t>
  </si>
  <si>
    <t xml:space="preserve"> XẾP LOẠI THI ĐUA CÁC CHI ĐỘI</t>
  </si>
  <si>
    <t xml:space="preserve"> XẾP LOẠI THI ĐUA CÁC CHI ĐỘI </t>
  </si>
  <si>
    <t>Tuần 26</t>
  </si>
  <si>
    <t>Buôn Trấp, ngày 25 tháng 2 năm 2017</t>
  </si>
  <si>
    <t>Tuần 27</t>
  </si>
  <si>
    <t>Tuần 28</t>
  </si>
  <si>
    <t>Tuần 29</t>
  </si>
  <si>
    <t>Tuần 30</t>
  </si>
  <si>
    <t>Tuần 31</t>
  </si>
  <si>
    <t>Buôn Trấp, ngày 01 tháng 04 năm 2017</t>
  </si>
  <si>
    <t>Tuần 32</t>
  </si>
  <si>
    <t>Buôn Trấp, ngày 08 tháng 04 năm 2017</t>
  </si>
  <si>
    <t>Tuần 33</t>
  </si>
  <si>
    <t>Buôn Trấp, ngày 15 tháng 04 năm 2017</t>
  </si>
  <si>
    <t>Tuần 35</t>
  </si>
  <si>
    <t>Tuần 34</t>
  </si>
  <si>
    <t>Tân nhặt được 700.000đ</t>
  </si>
  <si>
    <t>Tuần 36</t>
  </si>
  <si>
    <t>Buôn Trấp, ngày 6 tháng 05 năm 2017</t>
  </si>
  <si>
    <t>k có sổ đàu bài</t>
  </si>
  <si>
    <t>KẾT QUẢ THÁNG 03</t>
  </si>
  <si>
    <t>k có sổ đầu bài</t>
  </si>
  <si>
    <t>ĐTB Tuần 37</t>
  </si>
  <si>
    <t>NĂM HỌC 2017-2018</t>
  </si>
  <si>
    <t>Buôn Trấp, ngày 26 tháng 8 năm 2017</t>
  </si>
  <si>
    <t xml:space="preserve">Nhặt được chìa khóa </t>
  </si>
  <si>
    <t>Nhặt được máy tính casio</t>
  </si>
  <si>
    <t xml:space="preserve">Lưu ý: Thầy cô kiểm tra lại điểm trong sổ đầu bài, điểm nề nếp, điểm thưởng gương người tốt. Hạn cuối điều chỉnh sau( 3 ngày ) vào thứ 4 hàng tuần. </t>
  </si>
  <si>
    <t>TUẦN: 02</t>
  </si>
  <si>
    <t>Nhặt được hộp bút, Không có sổ đầu bài</t>
  </si>
  <si>
    <t>Nhặt được mũ bảo hiểm, 1 hộp bút chì, 1 vé xe</t>
  </si>
  <si>
    <t>Nhặt được 01 máy tính casio</t>
  </si>
  <si>
    <t>15' đầu giờ ồn, không SH</t>
  </si>
  <si>
    <t>Để xe trong sân trường (Hân)</t>
  </si>
  <si>
    <t>04 học sinh đi học muộn</t>
  </si>
  <si>
    <t>Buôn Trấp, ngày 02 tháng 09 năm 2017</t>
  </si>
  <si>
    <t>Xếp vị thứ theo tuần học thứ 2</t>
  </si>
  <si>
    <t>Xếp vị thứ theo tuần học thứ 3</t>
  </si>
  <si>
    <t>Xếp vị thứ theo tuần học thứ 4</t>
  </si>
  <si>
    <t>Xếp vị thứ theo tuần học thứ 5</t>
  </si>
  <si>
    <t>Bùi Huy Công nhặt được áo khoác</t>
  </si>
  <si>
    <t>phúc không đóng thùng, học âm nhạc không tắt quạt</t>
  </si>
  <si>
    <t>quý đi học muộn</t>
  </si>
  <si>
    <t>không cất ghế, đạt nhặt được chìa khóa</t>
  </si>
  <si>
    <t>không trực nhật cuối buổi</t>
  </si>
  <si>
    <t>chưa tắt quạt</t>
  </si>
  <si>
    <t>thái nhặt mũ, Đạt nhặt được giày</t>
  </si>
  <si>
    <t>Buôn Trấp, ngày 16 tháng 9 năm 2017</t>
  </si>
  <si>
    <t>Uyên nhặt được áo khoác</t>
  </si>
  <si>
    <t xml:space="preserve">Đạt nhặt được chìa khóa </t>
  </si>
  <si>
    <t>Trực nhật chưa sạch, Đăng nói tục</t>
  </si>
  <si>
    <t>Buôn Trấp, ngày 23 tháng 9 năm 2017</t>
  </si>
  <si>
    <t>TUẦN: 05</t>
  </si>
  <si>
    <t>Thành nhặt được chìa khóa</t>
  </si>
  <si>
    <t>Không tổng sổ đầu bài, Hoàng nhặt được hộp bút</t>
  </si>
  <si>
    <t>Không tổng sổ đầu bài, Long nhặt được 1 cái ô</t>
  </si>
  <si>
    <t>Không tổng sổ đầu bài, Mẫn, Bon đi ra trường</t>
  </si>
  <si>
    <t xml:space="preserve">Chưa  tôn trọng cờ đỏ </t>
  </si>
  <si>
    <t>TUẦN: 06</t>
  </si>
  <si>
    <t>Đánh nhau</t>
  </si>
  <si>
    <t>Quỳnh đi học muộn</t>
  </si>
  <si>
    <t>Không tổng điểm cuối tuần</t>
  </si>
  <si>
    <t>Nhặt được 1 hộp kính mắt</t>
  </si>
  <si>
    <t>Không tôn trọng cờ đỏ, Sâm không đeo khăn quàng</t>
  </si>
  <si>
    <t>Cường đi học muộn 2 buổi (thứ 2,4)</t>
  </si>
  <si>
    <t>Không trự nhật cuối buổi (thứ 5)</t>
  </si>
  <si>
    <t>Buôn Trấp, ngày 30 tháng 9 năm 2017</t>
  </si>
  <si>
    <t>HỘI ĐỒNG ĐỘI KRÔNG ANA</t>
  </si>
  <si>
    <t>Buôn Trấp, ngày 30 tháng 09 năm 2017</t>
  </si>
  <si>
    <t>XẾP LOẠI THI ĐUA CÁC CHI ĐỘI  THÁNG 9</t>
  </si>
  <si>
    <t>Xếp thứ</t>
  </si>
  <si>
    <t>ba bạn( Trâm, Nguyên, Thao) mang điện thoại lên lớp</t>
  </si>
  <si>
    <t>Yến mang son đi học(5 thỏi), Hân son môi đi học</t>
  </si>
  <si>
    <t>vệ sinh chưa sạch</t>
  </si>
  <si>
    <t>chưa đóng cửa sổ</t>
  </si>
  <si>
    <t>gây gỗ đánh nhau, Quỳnh, Tú ra ngoài cổng trường, chưa đóng cửa sổ</t>
  </si>
  <si>
    <t>Tài ra ngoài cổng trường, Trinh nhuộm tóc đi học</t>
  </si>
  <si>
    <t>chuyển tiết không tắt điện, chưa trực nhật cuối dù, Kì Anh ra ngoài cổng trường(khai báo sai với cờ đỏ)</t>
  </si>
  <si>
    <t>Buôn Trấp, ngày 03 tháng 10 năm 2017</t>
  </si>
  <si>
    <t>Đạt đi học muộn, chưa đóng cửa sổ</t>
  </si>
  <si>
    <t>Quang nhặt được máy tính (cộng 5đ điểm )</t>
  </si>
  <si>
    <t>vệ sinh chưa sạch, Trà nhặt được đồng hồ, Nhật nhặt được dù (Cộng 5điểm)</t>
  </si>
  <si>
    <t xml:space="preserve">thảo nguyên đi học muộn, không đóng cửa sổ, không đổ rác, vệ sinh bẩn,  </t>
  </si>
  <si>
    <t xml:space="preserve">quý đi học muộn, </t>
  </si>
  <si>
    <t xml:space="preserve">hiếu đi học muộn, </t>
  </si>
  <si>
    <t>ánh đi học muộn, không trực nhật</t>
  </si>
  <si>
    <t>h-rian đi học muộn, không đóng của sổ chưa đổ rác, không trực nhật cuối giờ</t>
  </si>
  <si>
    <t>lê nguyên đi học muộn, không đóng cửa sổ, vệ sinh bẩn</t>
  </si>
  <si>
    <t>văn đại đi học muộn, cao văn sơn đi học muộn,đại đi ra khỏi cổng trường, không đổ rác, không đóng cửa số, không trực nhật</t>
  </si>
  <si>
    <t>không trực nhật, cau dao điện không tắt</t>
  </si>
  <si>
    <t>vệ sinh chưa sạch học bàn còn rác, phan thị kiều oanh lượm được 1 cái áo khoác</t>
  </si>
  <si>
    <t>không tắt quạt, điện trong phòng nhạc. Nhặt được một cái kính</t>
  </si>
  <si>
    <t>chưa trực nhật cuối buổi</t>
  </si>
  <si>
    <t>Ngô Hải Triều đánh nhau</t>
  </si>
  <si>
    <t>lớp trực nhật bẩn</t>
  </si>
  <si>
    <t>Buôn Trấp, ngày 28 tháng 10 năm 2017</t>
  </si>
  <si>
    <t>Cộng sai điểm KL</t>
  </si>
  <si>
    <t>Cộng sai điểm HT</t>
  </si>
  <si>
    <t>Khoa nói tục</t>
  </si>
  <si>
    <t>Không tắt quạt, tắt điện</t>
  </si>
  <si>
    <t>không đổ rác, trực nhật hành lang chưa sạch</t>
  </si>
  <si>
    <t>Buôn Trấp, ngày 11 tháng 11 năm 2017</t>
  </si>
  <si>
    <t>Buôn Trấp, ngày 04 tháng 11 năm 2017</t>
  </si>
  <si>
    <t>Như, nhật nói chuyện trong giờ chào cờ</t>
  </si>
  <si>
    <t>Sơn, Học nói chuyện trong giờ chào cờ</t>
  </si>
  <si>
    <t>Đạt đi học muộn, Chưa tắt điện</t>
  </si>
  <si>
    <t>Phương đi học muộn</t>
  </si>
  <si>
    <t>Không trực nhật 15 phút đầu giờ</t>
  </si>
  <si>
    <t>Công nói tục</t>
  </si>
  <si>
    <t>Không tắt quạt, đóng cửa sổ</t>
  </si>
  <si>
    <t>Nguyễn Văn Hoàng đánh nhau</t>
  </si>
  <si>
    <t>Đạt tuần học tốt</t>
  </si>
  <si>
    <t>Huy để xe sân trường,  Bông ra khỏi cổng trường, Không trực nhật hành lang</t>
  </si>
  <si>
    <t xml:space="preserve">Đạt tuần học tốt, Không tắt quạt, đổ rác </t>
  </si>
  <si>
    <t>Ngọc nhặt được máy tính casio, Thảo đi học muộn</t>
  </si>
  <si>
    <r>
      <t xml:space="preserve">Lưu ý: </t>
    </r>
    <r>
      <rPr>
        <i/>
        <sz val="11"/>
        <rFont val="Times New Roman"/>
        <family val="1"/>
        <charset val="163"/>
      </rPr>
      <t xml:space="preserve">Thầy cô kiểm tra lại điểm trong sổ đầu bài, điểm nề nếp, điểm thưởng gương người tốt. Hạn cuối điều chỉnh sau( 3 ngày ) vào thứ 4 hàng tuần. </t>
    </r>
  </si>
  <si>
    <t>Đăng không bảng tên</t>
  </si>
  <si>
    <t>Đạt không khăn quàng, Cảnh không bảng tên</t>
  </si>
  <si>
    <t>Ánh đi học muộn</t>
  </si>
  <si>
    <t>Vũ, Hải, Kiên đi dép lê</t>
  </si>
  <si>
    <t>Vương đi học muộn</t>
  </si>
  <si>
    <t>TUẦN: 18</t>
  </si>
  <si>
    <t>ĐTB Tuần 11</t>
  </si>
  <si>
    <t>ĐTB Tuần 12</t>
  </si>
  <si>
    <t>ĐTB Tuần 13</t>
  </si>
  <si>
    <t>ĐTB Tuần 14</t>
  </si>
  <si>
    <t xml:space="preserve"> XẾP LOẠI THI ĐUA CHI ĐỘI  THÁNG 11</t>
  </si>
  <si>
    <t>Buôn Trấp, ngày 30 tháng 11 năm 2017</t>
  </si>
  <si>
    <t>KQ Tháng 11</t>
  </si>
  <si>
    <t>Khoa, Thi không bảng tên</t>
  </si>
  <si>
    <t>Buôn Trấp, ngày  tháng 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</si>
</sst>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(* #,##0.00_);_(* \(#,##0.00\);_(* &quot;-&quot;??_);_(@_)"/>
    <numFmt numFmtId="165" formatCode="0.0"/>
    <numFmt numFmtId="166" formatCode="_-* #,##0_-;\-* #,##0_-;_-* &quot;-&quot;_-;_-@_-"/>
    <numFmt numFmtId="167" formatCode="0.000%"/>
    <numFmt numFmtId="168" formatCode="_-&quot;$&quot;* #,##0_-;\-&quot;$&quot;* #,##0_-;_-&quot;$&quot;* &quot;-&quot;_-;_-@_-"/>
    <numFmt numFmtId="169" formatCode="&quot;$&quot;#,##0;[Red]\-&quot;$&quot;#,##0"/>
    <numFmt numFmtId="170" formatCode="_-&quot;$&quot;* #,##0.00_-;\-&quot;$&quot;* #,##0.00_-;_-&quot;$&quot;* &quot;-&quot;??_-;_-@_-"/>
    <numFmt numFmtId="171" formatCode="#,##0.00\ &quot;F&quot;;[Red]\-#,##0.00\ &quot;F&quot;"/>
    <numFmt numFmtId="172" formatCode="_ &quot;\&quot;* #,##0.00_ ;_ &quot;\&quot;* &quot;\&quot;&quot;\&quot;&quot;\&quot;&quot;\&quot;&quot;\&quot;&quot;\&quot;&quot;\&quot;&quot;\&quot;&quot;\&quot;\-#,##0.00_ ;_ &quot;\&quot;* &quot;-&quot;??_ ;_ @_ "/>
    <numFmt numFmtId="173" formatCode="#,##0\ &quot;$&quot;_);[Red]\(#,##0\ &quot;$&quot;\)"/>
    <numFmt numFmtId="174" formatCode="&quot;$&quot;###,0&quot;.&quot;00_);[Red]\(&quot;$&quot;###,0&quot;.&quot;00\)"/>
    <numFmt numFmtId="175" formatCode="#,##0.00\ \ "/>
    <numFmt numFmtId="176" formatCode="#,##0.00\ \ \ "/>
    <numFmt numFmtId="177" formatCode="#,##0.00\ "/>
    <numFmt numFmtId="178" formatCode="0\ \ \ \ "/>
    <numFmt numFmtId="179" formatCode="0.00_)"/>
  </numFmts>
  <fonts count="155">
    <font>
      <sz val="14"/>
      <name val="VNI-Times"/>
    </font>
    <font>
      <sz val="14"/>
      <name val="VNI-Times"/>
    </font>
    <font>
      <sz val="12"/>
      <name val="VNI-Times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2"/>
      <name val="VNnew Century Cond"/>
      <family val="2"/>
    </font>
    <font>
      <sz val="10"/>
      <name val="MS Sans Serif"/>
      <family val="2"/>
    </font>
    <font>
      <sz val="12"/>
      <name val="Arial"/>
      <family val="2"/>
    </font>
    <font>
      <b/>
      <i/>
      <sz val="16"/>
      <name val="Helv"/>
    </font>
    <font>
      <sz val="10"/>
      <name val="VNI-Times"/>
    </font>
    <font>
      <sz val="13"/>
      <name val=".VnTime"/>
      <family val="2"/>
    </font>
    <font>
      <sz val="10"/>
      <name val="VNI-Univer"/>
    </font>
    <font>
      <sz val="10"/>
      <name val="VNI-Helve-Condense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2"/>
      <name val=".VnTime"/>
      <family val="2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??"/>
      <family val="3"/>
      <charset val="129"/>
    </font>
    <font>
      <sz val="8"/>
      <name val="VNI-Times"/>
    </font>
    <font>
      <sz val="11"/>
      <name val="VNI-Times"/>
    </font>
    <font>
      <b/>
      <sz val="8"/>
      <name val="VNI-Times"/>
    </font>
    <font>
      <b/>
      <sz val="12"/>
      <name val="VNI-Times"/>
    </font>
    <font>
      <b/>
      <sz val="12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b/>
      <sz val="11"/>
      <color indexed="14"/>
      <name val="Times New Roman"/>
      <family val="1"/>
    </font>
    <font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b/>
      <sz val="11"/>
      <name val="Times New Roman"/>
      <family val="1"/>
    </font>
    <font>
      <b/>
      <sz val="14"/>
      <name val="VNI-Times"/>
    </font>
    <font>
      <sz val="11"/>
      <name val="Times New Roman"/>
      <family val="1"/>
    </font>
    <font>
      <b/>
      <sz val="11"/>
      <name val="VNI-Times"/>
    </font>
    <font>
      <sz val="8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VNI-Times"/>
    </font>
    <font>
      <sz val="11"/>
      <color rgb="FFFF0000"/>
      <name val="Times New Roman"/>
      <family val="1"/>
    </font>
    <font>
      <sz val="8"/>
      <color rgb="FFFF0000"/>
      <name val="VNI-Times"/>
    </font>
    <font>
      <b/>
      <u/>
      <sz val="12"/>
      <color rgb="FFFF0000"/>
      <name val="Times New Roman"/>
      <family val="1"/>
    </font>
    <font>
      <sz val="14"/>
      <color rgb="FFFF0000"/>
      <name val="VNI-Times"/>
    </font>
    <font>
      <sz val="8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i/>
      <sz val="11"/>
      <color rgb="FFFF0000"/>
      <name val="Times New Roman"/>
      <family val="1"/>
    </font>
    <font>
      <i/>
      <sz val="8"/>
      <color theme="1"/>
      <name val="Times New Roman"/>
      <family val="1"/>
      <charset val="163"/>
    </font>
    <font>
      <i/>
      <sz val="8"/>
      <name val="Times New Roman"/>
      <family val="1"/>
      <charset val="163"/>
      <scheme val="major"/>
    </font>
    <font>
      <b/>
      <sz val="11"/>
      <color indexed="14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b/>
      <sz val="11"/>
      <color rgb="FFC00000"/>
      <name val="Times New Roman"/>
      <family val="1"/>
      <charset val="163"/>
    </font>
    <font>
      <b/>
      <sz val="11"/>
      <color indexed="12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i/>
      <sz val="12"/>
      <name val="Times New Roman"/>
      <family val="1"/>
      <charset val="163"/>
      <scheme val="major"/>
    </font>
    <font>
      <b/>
      <i/>
      <sz val="12"/>
      <name val="VNI-Times"/>
    </font>
    <font>
      <b/>
      <i/>
      <sz val="12"/>
      <color rgb="FFFF0000"/>
      <name val="VNI-Times"/>
    </font>
    <font>
      <b/>
      <i/>
      <sz val="12"/>
      <color theme="1"/>
      <name val="Times New Roman"/>
      <family val="1"/>
    </font>
    <font>
      <sz val="12"/>
      <name val="Times New Roman"/>
      <family val="1"/>
      <charset val="163"/>
      <scheme val="major"/>
    </font>
    <font>
      <i/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1"/>
      <name val="Times New Roman"/>
      <family val="1"/>
      <charset val="163"/>
      <scheme val="major"/>
    </font>
    <font>
      <i/>
      <sz val="8"/>
      <name val="Times New Roman"/>
      <family val="1"/>
      <charset val="163"/>
    </font>
    <font>
      <b/>
      <sz val="11"/>
      <color theme="1"/>
      <name val="Times New Roman"/>
      <family val="1"/>
      <charset val="163"/>
      <scheme val="major"/>
    </font>
    <font>
      <b/>
      <sz val="14"/>
      <color rgb="FFFF0000"/>
      <name val="Times New Roman"/>
      <family val="1"/>
    </font>
    <font>
      <i/>
      <sz val="10"/>
      <name val="Times New Roman"/>
      <family val="1"/>
      <charset val="163"/>
    </font>
    <font>
      <b/>
      <sz val="9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b/>
      <u/>
      <sz val="12"/>
      <name val="Times New Roman"/>
      <family val="1"/>
      <charset val="163"/>
      <scheme val="major"/>
    </font>
    <font>
      <i/>
      <sz val="12"/>
      <name val="Times New Roman"/>
      <family val="1"/>
      <charset val="163"/>
      <scheme val="major"/>
    </font>
    <font>
      <sz val="14"/>
      <name val="Times New Roman"/>
      <family val="1"/>
      <charset val="163"/>
      <scheme val="major"/>
    </font>
    <font>
      <i/>
      <sz val="9"/>
      <color rgb="FFFF0000"/>
      <name val="Times New Roman"/>
      <family val="1"/>
      <charset val="163"/>
      <scheme val="major"/>
    </font>
    <font>
      <sz val="8"/>
      <name val="Times New Roman"/>
      <family val="1"/>
      <charset val="163"/>
    </font>
    <font>
      <b/>
      <sz val="13"/>
      <name val="Times New Roman"/>
      <family val="1"/>
      <charset val="163"/>
      <scheme val="major"/>
    </font>
    <font>
      <sz val="14"/>
      <color rgb="FFFF0000"/>
      <name val="Times New Roman"/>
      <family val="1"/>
      <charset val="163"/>
      <scheme val="major"/>
    </font>
    <font>
      <b/>
      <sz val="14"/>
      <name val="Times New Roman"/>
      <family val="1"/>
      <charset val="163"/>
      <scheme val="major"/>
    </font>
    <font>
      <i/>
      <sz val="9"/>
      <name val="Times New Roman"/>
      <family val="1"/>
      <charset val="163"/>
      <scheme val="major"/>
    </font>
    <font>
      <sz val="12"/>
      <color rgb="FFFF0000"/>
      <name val="Times New Roman"/>
      <family val="1"/>
      <charset val="163"/>
      <scheme val="major"/>
    </font>
    <font>
      <b/>
      <sz val="12"/>
      <color theme="1"/>
      <name val="Times New Roman"/>
      <family val="1"/>
      <charset val="163"/>
      <scheme val="major"/>
    </font>
    <font>
      <b/>
      <sz val="12"/>
      <color rgb="FFFF0000"/>
      <name val="Times New Roman"/>
      <family val="1"/>
      <charset val="163"/>
      <scheme val="major"/>
    </font>
    <font>
      <sz val="12"/>
      <color indexed="12"/>
      <name val="Times New Roman"/>
      <family val="1"/>
      <charset val="163"/>
      <scheme val="major"/>
    </font>
    <font>
      <b/>
      <i/>
      <sz val="9"/>
      <name val="Times New Roman"/>
      <family val="1"/>
      <charset val="163"/>
      <scheme val="major"/>
    </font>
    <font>
      <i/>
      <sz val="9"/>
      <name val="VNI-Times"/>
    </font>
    <font>
      <i/>
      <sz val="8"/>
      <color rgb="FFFF0000"/>
      <name val="Times New Roman"/>
      <family val="1"/>
      <charset val="163"/>
      <scheme val="major"/>
    </font>
    <font>
      <sz val="8"/>
      <name val="Times New Roman"/>
      <family val="1"/>
      <charset val="163"/>
      <scheme val="major"/>
    </font>
    <font>
      <b/>
      <sz val="10"/>
      <name val="Times New Roman"/>
      <family val="1"/>
      <charset val="163"/>
    </font>
    <font>
      <b/>
      <i/>
      <sz val="11"/>
      <name val="Times New Roman"/>
      <family val="1"/>
      <charset val="163"/>
    </font>
    <font>
      <i/>
      <sz val="7"/>
      <name val="Times New Roman"/>
      <family val="1"/>
      <charset val="163"/>
    </font>
    <font>
      <b/>
      <sz val="7"/>
      <name val="Times New Roman"/>
      <family val="1"/>
      <charset val="163"/>
    </font>
    <font>
      <i/>
      <sz val="7"/>
      <color theme="1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color rgb="FFFF0000"/>
      <name val="Times New Roman"/>
      <family val="1"/>
    </font>
    <font>
      <sz val="7"/>
      <name val="Times New Roman"/>
      <family val="1"/>
      <charset val="163"/>
    </font>
    <font>
      <sz val="7"/>
      <name val="Times New Roman"/>
      <family val="1"/>
    </font>
    <font>
      <sz val="7"/>
      <color theme="1"/>
      <name val="Times New Roman"/>
      <family val="1"/>
    </font>
    <font>
      <i/>
      <sz val="7"/>
      <color theme="1"/>
      <name val="Times New Roman"/>
      <family val="1"/>
    </font>
    <font>
      <sz val="8"/>
      <color theme="1"/>
      <name val="Times New Roman"/>
      <family val="1"/>
      <charset val="163"/>
    </font>
    <font>
      <b/>
      <i/>
      <sz val="12"/>
      <color rgb="FFFF0000"/>
      <name val="Times New Roman"/>
      <family val="1"/>
    </font>
    <font>
      <b/>
      <i/>
      <sz val="12"/>
      <name val="Times New Roman"/>
      <family val="1"/>
    </font>
    <font>
      <sz val="8"/>
      <color theme="1"/>
      <name val="VNI-Times"/>
    </font>
    <font>
      <sz val="14"/>
      <color theme="1"/>
      <name val="VNI-Times"/>
    </font>
    <font>
      <b/>
      <sz val="7"/>
      <name val="VNI-Times"/>
    </font>
    <font>
      <b/>
      <sz val="7"/>
      <color rgb="FFC00000"/>
      <name val="Times New Roman"/>
      <family val="1"/>
    </font>
    <font>
      <b/>
      <sz val="7"/>
      <color theme="1"/>
      <name val="Times New Roman"/>
      <family val="1"/>
    </font>
    <font>
      <sz val="7"/>
      <color theme="1"/>
      <name val="Times New Roman"/>
      <family val="1"/>
      <charset val="163"/>
    </font>
    <font>
      <sz val="7"/>
      <name val="VNI-Times"/>
    </font>
    <font>
      <sz val="11"/>
      <color indexed="12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2"/>
      <color theme="1"/>
      <name val="Times New Roman"/>
      <family val="1"/>
      <charset val="163"/>
      <scheme val="major"/>
    </font>
    <font>
      <b/>
      <sz val="12"/>
      <color indexed="14"/>
      <name val="Times New Roman"/>
      <family val="1"/>
      <charset val="163"/>
      <scheme val="major"/>
    </font>
    <font>
      <b/>
      <sz val="12"/>
      <color rgb="FFC00000"/>
      <name val="Times New Roman"/>
      <family val="1"/>
      <charset val="163"/>
      <scheme val="major"/>
    </font>
    <font>
      <sz val="8"/>
      <color theme="1"/>
      <name val="Times New Roman"/>
      <family val="1"/>
      <charset val="163"/>
      <scheme val="major"/>
    </font>
    <font>
      <b/>
      <sz val="11"/>
      <color rgb="FFFF0000"/>
      <name val="Times New Roman"/>
      <family val="1"/>
      <charset val="163"/>
      <scheme val="major"/>
    </font>
    <font>
      <sz val="7"/>
      <name val="Times New Roman"/>
      <family val="1"/>
      <charset val="163"/>
      <scheme val="major"/>
    </font>
    <font>
      <b/>
      <sz val="8"/>
      <name val="Times New Roman"/>
      <family val="1"/>
      <charset val="163"/>
      <scheme val="major"/>
    </font>
    <font>
      <b/>
      <sz val="8"/>
      <color rgb="FFC00000"/>
      <name val="Times New Roman"/>
      <family val="1"/>
      <charset val="163"/>
      <scheme val="major"/>
    </font>
    <font>
      <b/>
      <sz val="8"/>
      <color theme="1"/>
      <name val="Times New Roman"/>
      <family val="1"/>
      <charset val="163"/>
      <scheme val="major"/>
    </font>
    <font>
      <i/>
      <sz val="8"/>
      <color theme="1"/>
      <name val="Times New Roman"/>
      <family val="1"/>
      <charset val="163"/>
      <scheme val="major"/>
    </font>
    <font>
      <i/>
      <sz val="11"/>
      <color rgb="FFC00000"/>
      <name val="Times New Roman"/>
      <family val="1"/>
      <charset val="163"/>
      <scheme val="major"/>
    </font>
    <font>
      <b/>
      <u/>
      <sz val="11"/>
      <name val="Times New Roman"/>
      <family val="1"/>
    </font>
    <font>
      <i/>
      <sz val="11"/>
      <name val="Times New Roman"/>
      <family val="1"/>
      <scheme val="major"/>
    </font>
    <font>
      <i/>
      <sz val="8"/>
      <color rgb="FFC00000"/>
      <name val="Times New Roman"/>
      <family val="1"/>
      <charset val="163"/>
      <scheme val="major"/>
    </font>
    <font>
      <i/>
      <sz val="11"/>
      <name val="Times New Roman"/>
      <family val="1"/>
      <charset val="163"/>
    </font>
    <font>
      <b/>
      <i/>
      <sz val="9"/>
      <color rgb="FFC00000"/>
      <name val="Times New Roman"/>
      <family val="1"/>
      <charset val="163"/>
      <scheme val="major"/>
    </font>
    <font>
      <i/>
      <sz val="9"/>
      <color theme="1"/>
      <name val="Times New Roman"/>
      <family val="1"/>
      <charset val="163"/>
      <scheme val="major"/>
    </font>
    <font>
      <b/>
      <i/>
      <sz val="9"/>
      <color theme="1"/>
      <name val="Times New Roman"/>
      <family val="1"/>
      <charset val="163"/>
      <scheme val="major"/>
    </font>
    <font>
      <i/>
      <sz val="12"/>
      <name val="Times New Roman"/>
      <family val="1"/>
      <scheme val="major"/>
    </font>
    <font>
      <sz val="12"/>
      <name val="Times New Roman"/>
      <family val="1"/>
      <scheme val="major"/>
    </font>
    <font>
      <sz val="11"/>
      <name val="Times New Roman"/>
      <family val="1"/>
      <charset val="163"/>
      <scheme val="major"/>
    </font>
    <font>
      <sz val="11"/>
      <color theme="1"/>
      <name val="Times New Roman"/>
      <family val="1"/>
      <charset val="163"/>
      <scheme val="major"/>
    </font>
    <font>
      <b/>
      <u/>
      <sz val="11"/>
      <name val="Times New Roman"/>
      <family val="1"/>
      <charset val="163"/>
      <scheme val="major"/>
    </font>
    <font>
      <i/>
      <sz val="11"/>
      <name val="Times New Roman"/>
      <family val="1"/>
      <charset val="163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4" fontId="8" fillId="0" borderId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0" fillId="0" borderId="0" applyNumberFormat="0" applyFont="0" applyFill="0" applyAlignment="0"/>
    <xf numFmtId="179" fontId="11" fillId="0" borderId="0"/>
    <xf numFmtId="175" fontId="12" fillId="0" borderId="3">
      <alignment horizontal="right" vertical="center"/>
    </xf>
    <xf numFmtId="171" fontId="13" fillId="0" borderId="3">
      <alignment horizontal="right" vertical="center"/>
    </xf>
    <xf numFmtId="177" fontId="14" fillId="0" borderId="3">
      <alignment horizontal="center"/>
    </xf>
    <xf numFmtId="0" fontId="3" fillId="0" borderId="4" applyNumberFormat="0" applyFont="0" applyFill="0" applyAlignment="0" applyProtection="0"/>
    <xf numFmtId="178" fontId="15" fillId="0" borderId="0"/>
    <xf numFmtId="176" fontId="15" fillId="0" borderId="5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>
      <alignment vertical="center"/>
    </xf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0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19" fillId="0" borderId="0" applyProtection="0"/>
    <xf numFmtId="166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0" fillId="0" borderId="0" applyFont="0" applyFill="0" applyBorder="0" applyAlignment="0" applyProtection="0"/>
  </cellStyleXfs>
  <cellXfs count="621">
    <xf numFmtId="0" fontId="0" fillId="0" borderId="0" xfId="0"/>
    <xf numFmtId="0" fontId="3" fillId="0" borderId="0" xfId="1" applyFont="1" applyFill="1"/>
    <xf numFmtId="0" fontId="3" fillId="0" borderId="6" xfId="1" applyFont="1" applyFill="1" applyBorder="1"/>
    <xf numFmtId="0" fontId="27" fillId="0" borderId="7" xfId="1" applyFont="1" applyFill="1" applyBorder="1"/>
    <xf numFmtId="0" fontId="27" fillId="0" borderId="8" xfId="1" applyFont="1" applyFill="1" applyBorder="1"/>
    <xf numFmtId="0" fontId="3" fillId="0" borderId="8" xfId="1" applyFont="1" applyFill="1" applyBorder="1"/>
    <xf numFmtId="0" fontId="3" fillId="0" borderId="9" xfId="1" applyFont="1" applyFill="1" applyBorder="1"/>
    <xf numFmtId="0" fontId="29" fillId="0" borderId="0" xfId="0" applyFont="1"/>
    <xf numFmtId="0" fontId="28" fillId="0" borderId="0" xfId="0" applyFont="1"/>
    <xf numFmtId="0" fontId="30" fillId="0" borderId="0" xfId="0" applyFont="1"/>
    <xf numFmtId="0" fontId="28" fillId="2" borderId="0" xfId="0" applyFont="1" applyFill="1"/>
    <xf numFmtId="3" fontId="32" fillId="0" borderId="0" xfId="8" applyNumberFormat="1" applyFont="1" applyAlignment="1"/>
    <xf numFmtId="3" fontId="32" fillId="0" borderId="0" xfId="8" applyNumberFormat="1" applyFont="1" applyAlignment="1">
      <alignment horizontal="center"/>
    </xf>
    <xf numFmtId="3" fontId="33" fillId="0" borderId="0" xfId="8" applyNumberFormat="1" applyFont="1" applyAlignment="1">
      <alignment horizontal="center"/>
    </xf>
    <xf numFmtId="3" fontId="26" fillId="0" borderId="0" xfId="8" applyNumberFormat="1" applyFont="1" applyAlignment="1">
      <alignment horizontal="center"/>
    </xf>
    <xf numFmtId="3" fontId="34" fillId="0" borderId="0" xfId="8" applyNumberFormat="1" applyFont="1" applyAlignment="1"/>
    <xf numFmtId="0" fontId="50" fillId="0" borderId="0" xfId="0" applyFont="1" applyAlignment="1"/>
    <xf numFmtId="0" fontId="31" fillId="0" borderId="0" xfId="0" applyFont="1" applyAlignment="1">
      <alignment horizontal="center"/>
    </xf>
    <xf numFmtId="0" fontId="36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6" fillId="2" borderId="5" xfId="0" applyFont="1" applyFill="1" applyBorder="1" applyAlignment="1" applyProtection="1">
      <alignment horizontal="center" vertical="center" wrapText="1"/>
      <protection hidden="1"/>
    </xf>
    <xf numFmtId="0" fontId="36" fillId="2" borderId="5" xfId="0" applyFont="1" applyFill="1" applyBorder="1" applyAlignment="1" applyProtection="1">
      <alignment horizontal="center" vertical="top" wrapText="1"/>
      <protection hidden="1"/>
    </xf>
    <xf numFmtId="0" fontId="37" fillId="2" borderId="5" xfId="17" applyFont="1" applyFill="1" applyBorder="1" applyAlignment="1" applyProtection="1">
      <alignment horizontal="center" vertical="center"/>
    </xf>
    <xf numFmtId="1" fontId="51" fillId="2" borderId="5" xfId="0" applyNumberFormat="1" applyFont="1" applyFill="1" applyBorder="1" applyAlignment="1" applyProtection="1">
      <alignment horizontal="center" vertical="center"/>
      <protection hidden="1"/>
    </xf>
    <xf numFmtId="0" fontId="38" fillId="2" borderId="5" xfId="0" applyFont="1" applyFill="1" applyBorder="1" applyAlignment="1">
      <alignment horizontal="center" vertical="center"/>
    </xf>
    <xf numFmtId="1" fontId="52" fillId="2" borderId="5" xfId="0" applyNumberFormat="1" applyFont="1" applyFill="1" applyBorder="1" applyAlignment="1" applyProtection="1">
      <alignment horizontal="center" vertical="center"/>
      <protection hidden="1"/>
    </xf>
    <xf numFmtId="0" fontId="30" fillId="2" borderId="0" xfId="0" applyFont="1" applyFill="1"/>
    <xf numFmtId="0" fontId="39" fillId="0" borderId="0" xfId="0" applyFont="1"/>
    <xf numFmtId="0" fontId="53" fillId="0" borderId="0" xfId="0" applyFont="1" applyAlignment="1">
      <alignment horizontal="center"/>
    </xf>
    <xf numFmtId="0" fontId="54" fillId="2" borderId="5" xfId="0" applyFont="1" applyFill="1" applyBorder="1" applyAlignment="1" applyProtection="1">
      <alignment horizontal="center" vertical="center" wrapText="1"/>
      <protection hidden="1"/>
    </xf>
    <xf numFmtId="0" fontId="55" fillId="0" borderId="0" xfId="0" applyFont="1"/>
    <xf numFmtId="0" fontId="52" fillId="2" borderId="5" xfId="0" applyFont="1" applyFill="1" applyBorder="1" applyAlignment="1" applyProtection="1">
      <alignment horizontal="center" vertical="center" wrapText="1"/>
      <protection hidden="1"/>
    </xf>
    <xf numFmtId="0" fontId="41" fillId="0" borderId="0" xfId="0" applyFont="1"/>
    <xf numFmtId="0" fontId="57" fillId="0" borderId="0" xfId="0" applyFont="1"/>
    <xf numFmtId="0" fontId="58" fillId="0" borderId="0" xfId="0" applyFont="1"/>
    <xf numFmtId="0" fontId="42" fillId="0" borderId="0" xfId="0" applyFont="1"/>
    <xf numFmtId="0" fontId="43" fillId="0" borderId="0" xfId="0" applyFont="1"/>
    <xf numFmtId="0" fontId="40" fillId="0" borderId="0" xfId="0" applyFont="1"/>
    <xf numFmtId="0" fontId="32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42" fillId="2" borderId="0" xfId="0" applyFont="1" applyFill="1"/>
    <xf numFmtId="0" fontId="44" fillId="2" borderId="0" xfId="0" applyFont="1" applyFill="1"/>
    <xf numFmtId="0" fontId="45" fillId="0" borderId="0" xfId="0" applyFont="1"/>
    <xf numFmtId="0" fontId="38" fillId="0" borderId="0" xfId="0" applyFont="1"/>
    <xf numFmtId="0" fontId="44" fillId="0" borderId="0" xfId="0" applyFont="1"/>
    <xf numFmtId="0" fontId="52" fillId="0" borderId="0" xfId="0" applyFont="1"/>
    <xf numFmtId="0" fontId="51" fillId="0" borderId="0" xfId="0" applyFont="1"/>
    <xf numFmtId="0" fontId="43" fillId="2" borderId="0" xfId="0" applyFont="1" applyFill="1"/>
    <xf numFmtId="0" fontId="40" fillId="2" borderId="0" xfId="0" applyFont="1" applyFill="1"/>
    <xf numFmtId="0" fontId="46" fillId="0" borderId="0" xfId="0" applyFont="1"/>
    <xf numFmtId="0" fontId="47" fillId="0" borderId="0" xfId="0" applyFont="1"/>
    <xf numFmtId="0" fontId="47" fillId="0" borderId="0" xfId="0" applyFont="1" applyBorder="1"/>
    <xf numFmtId="2" fontId="47" fillId="0" borderId="5" xfId="0" applyNumberFormat="1" applyFont="1" applyBorder="1" applyAlignment="1">
      <alignment horizontal="center"/>
    </xf>
    <xf numFmtId="0" fontId="51" fillId="0" borderId="0" xfId="0" applyFont="1" applyAlignment="1"/>
    <xf numFmtId="2" fontId="52" fillId="2" borderId="5" xfId="0" applyNumberFormat="1" applyFont="1" applyFill="1" applyBorder="1" applyAlignment="1" applyProtection="1">
      <alignment horizontal="center" vertical="center"/>
      <protection hidden="1"/>
    </xf>
    <xf numFmtId="0" fontId="40" fillId="2" borderId="5" xfId="0" applyFont="1" applyFill="1" applyBorder="1" applyAlignment="1">
      <alignment horizontal="center" vertical="center"/>
    </xf>
    <xf numFmtId="0" fontId="0" fillId="3" borderId="0" xfId="0" applyFill="1"/>
    <xf numFmtId="0" fontId="38" fillId="2" borderId="0" xfId="0" applyFont="1" applyFill="1"/>
    <xf numFmtId="0" fontId="51" fillId="2" borderId="0" xfId="0" applyFont="1" applyFill="1"/>
    <xf numFmtId="0" fontId="62" fillId="2" borderId="0" xfId="0" applyFont="1" applyFill="1"/>
    <xf numFmtId="0" fontId="46" fillId="2" borderId="0" xfId="0" applyFont="1" applyFill="1"/>
    <xf numFmtId="0" fontId="63" fillId="2" borderId="0" xfId="0" applyFont="1" applyFill="1" applyAlignment="1">
      <alignment horizontal="center"/>
    </xf>
    <xf numFmtId="0" fontId="47" fillId="2" borderId="0" xfId="0" applyFont="1" applyFill="1"/>
    <xf numFmtId="0" fontId="45" fillId="2" borderId="0" xfId="0" applyFont="1" applyFill="1"/>
    <xf numFmtId="0" fontId="0" fillId="2" borderId="0" xfId="0" applyFill="1"/>
    <xf numFmtId="0" fontId="39" fillId="2" borderId="0" xfId="0" applyFont="1" applyFill="1"/>
    <xf numFmtId="3" fontId="32" fillId="2" borderId="0" xfId="8" applyNumberFormat="1" applyFont="1" applyFill="1" applyAlignment="1">
      <alignment horizontal="center"/>
    </xf>
    <xf numFmtId="3" fontId="26" fillId="2" borderId="0" xfId="8" applyNumberFormat="1" applyFont="1" applyFill="1" applyAlignment="1">
      <alignment horizontal="center"/>
    </xf>
    <xf numFmtId="0" fontId="64" fillId="2" borderId="0" xfId="0" applyFont="1" applyFill="1" applyAlignment="1">
      <alignment vertical="center"/>
    </xf>
    <xf numFmtId="2" fontId="47" fillId="2" borderId="5" xfId="0" applyNumberFormat="1" applyFont="1" applyFill="1" applyBorder="1" applyAlignment="1">
      <alignment horizontal="center"/>
    </xf>
    <xf numFmtId="3" fontId="66" fillId="0" borderId="0" xfId="8" applyNumberFormat="1" applyFont="1" applyAlignment="1"/>
    <xf numFmtId="3" fontId="49" fillId="0" borderId="0" xfId="8" applyNumberFormat="1" applyFont="1" applyAlignment="1"/>
    <xf numFmtId="0" fontId="60" fillId="2" borderId="0" xfId="0" applyFont="1" applyFill="1" applyAlignment="1">
      <alignment horizontal="center"/>
    </xf>
    <xf numFmtId="0" fontId="0" fillId="0" borderId="5" xfId="0" applyBorder="1"/>
    <xf numFmtId="1" fontId="67" fillId="2" borderId="5" xfId="0" applyNumberFormat="1" applyFont="1" applyFill="1" applyBorder="1" applyAlignment="1" applyProtection="1">
      <alignment horizontal="center" vertical="center"/>
      <protection hidden="1"/>
    </xf>
    <xf numFmtId="0" fontId="68" fillId="0" borderId="5" xfId="0" applyFont="1" applyBorder="1" applyAlignment="1">
      <alignment horizontal="center" vertical="center"/>
    </xf>
    <xf numFmtId="0" fontId="7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72" fillId="2" borderId="5" xfId="0" applyFont="1" applyFill="1" applyBorder="1" applyAlignment="1" applyProtection="1">
      <alignment horizontal="center" vertical="center" wrapText="1"/>
      <protection hidden="1"/>
    </xf>
    <xf numFmtId="0" fontId="70" fillId="2" borderId="5" xfId="0" applyFont="1" applyFill="1" applyBorder="1" applyAlignment="1" applyProtection="1">
      <alignment horizontal="center" vertical="center" wrapText="1"/>
      <protection hidden="1"/>
    </xf>
    <xf numFmtId="0" fontId="72" fillId="2" borderId="5" xfId="0" applyFont="1" applyFill="1" applyBorder="1" applyAlignment="1" applyProtection="1">
      <alignment horizontal="center" vertical="top" wrapText="1"/>
      <protection hidden="1"/>
    </xf>
    <xf numFmtId="3" fontId="33" fillId="2" borderId="0" xfId="8" applyNumberFormat="1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46" fillId="2" borderId="5" xfId="0" applyFont="1" applyFill="1" applyBorder="1" applyAlignment="1">
      <alignment horizontal="center" vertical="center"/>
    </xf>
    <xf numFmtId="1" fontId="73" fillId="2" borderId="5" xfId="0" applyNumberFormat="1" applyFont="1" applyFill="1" applyBorder="1" applyAlignment="1">
      <alignment horizontal="center" vertical="center"/>
    </xf>
    <xf numFmtId="1" fontId="73" fillId="2" borderId="5" xfId="0" applyNumberFormat="1" applyFont="1" applyFill="1" applyBorder="1" applyAlignment="1" applyProtection="1">
      <alignment horizontal="center" vertical="center"/>
      <protection hidden="1"/>
    </xf>
    <xf numFmtId="165" fontId="73" fillId="2" borderId="5" xfId="0" applyNumberFormat="1" applyFont="1" applyFill="1" applyBorder="1" applyAlignment="1" applyProtection="1">
      <alignment horizontal="center" vertical="center"/>
      <protection hidden="1"/>
    </xf>
    <xf numFmtId="0" fontId="74" fillId="2" borderId="5" xfId="0" applyFont="1" applyFill="1" applyBorder="1" applyAlignment="1">
      <alignment horizontal="center" vertical="center"/>
    </xf>
    <xf numFmtId="0" fontId="76" fillId="2" borderId="12" xfId="17" applyFont="1" applyFill="1" applyBorder="1" applyAlignment="1" applyProtection="1">
      <alignment vertical="center"/>
    </xf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 applyAlignment="1">
      <alignment horizontal="center"/>
    </xf>
    <xf numFmtId="3" fontId="26" fillId="0" borderId="0" xfId="8" applyNumberFormat="1" applyFont="1" applyAlignment="1">
      <alignment horizontal="center"/>
    </xf>
    <xf numFmtId="3" fontId="32" fillId="0" borderId="0" xfId="8" applyNumberFormat="1" applyFont="1" applyAlignment="1">
      <alignment horizontal="center"/>
    </xf>
    <xf numFmtId="3" fontId="33" fillId="0" borderId="0" xfId="8" applyNumberFormat="1" applyFont="1" applyAlignment="1">
      <alignment horizontal="center"/>
    </xf>
    <xf numFmtId="0" fontId="51" fillId="0" borderId="0" xfId="0" applyFont="1" applyAlignment="1">
      <alignment horizontal="center"/>
    </xf>
    <xf numFmtId="3" fontId="56" fillId="0" borderId="0" xfId="8" applyNumberFormat="1" applyFont="1" applyAlignment="1">
      <alignment horizontal="center"/>
    </xf>
    <xf numFmtId="0" fontId="63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6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63" fillId="2" borderId="5" xfId="0" applyFont="1" applyFill="1" applyBorder="1" applyAlignment="1" applyProtection="1">
      <alignment horizontal="center" vertical="center" wrapText="1"/>
      <protection hidden="1"/>
    </xf>
    <xf numFmtId="0" fontId="63" fillId="2" borderId="5" xfId="0" applyFont="1" applyFill="1" applyBorder="1" applyAlignment="1">
      <alignment horizontal="center" vertical="center" wrapText="1"/>
    </xf>
    <xf numFmtId="0" fontId="63" fillId="2" borderId="5" xfId="0" applyFont="1" applyFill="1" applyBorder="1" applyAlignment="1">
      <alignment horizontal="center" vertical="center"/>
    </xf>
    <xf numFmtId="2" fontId="65" fillId="2" borderId="5" xfId="0" applyNumberFormat="1" applyFont="1" applyFill="1" applyBorder="1" applyAlignment="1">
      <alignment horizontal="center" vertical="center"/>
    </xf>
    <xf numFmtId="2" fontId="65" fillId="2" borderId="3" xfId="0" applyNumberFormat="1" applyFont="1" applyFill="1" applyBorder="1" applyAlignment="1">
      <alignment horizontal="center" vertical="center"/>
    </xf>
    <xf numFmtId="1" fontId="65" fillId="2" borderId="5" xfId="0" applyNumberFormat="1" applyFont="1" applyFill="1" applyBorder="1" applyAlignment="1">
      <alignment horizontal="center" vertical="center"/>
    </xf>
    <xf numFmtId="2" fontId="63" fillId="2" borderId="5" xfId="0" applyNumberFormat="1" applyFont="1" applyFill="1" applyBorder="1" applyAlignment="1">
      <alignment horizontal="center" vertical="center"/>
    </xf>
    <xf numFmtId="1" fontId="63" fillId="2" borderId="5" xfId="0" applyNumberFormat="1" applyFont="1" applyFill="1" applyBorder="1" applyAlignment="1">
      <alignment horizontal="center" vertical="center"/>
    </xf>
    <xf numFmtId="2" fontId="65" fillId="2" borderId="13" xfId="0" applyNumberFormat="1" applyFont="1" applyFill="1" applyBorder="1" applyAlignment="1">
      <alignment horizontal="center" vertical="center"/>
    </xf>
    <xf numFmtId="3" fontId="82" fillId="0" borderId="0" xfId="8" applyNumberFormat="1" applyFont="1" applyAlignment="1"/>
    <xf numFmtId="0" fontId="60" fillId="0" borderId="0" xfId="0" applyFont="1" applyAlignment="1"/>
    <xf numFmtId="3" fontId="33" fillId="0" borderId="0" xfId="8" applyNumberFormat="1" applyFont="1" applyAlignment="1"/>
    <xf numFmtId="0" fontId="84" fillId="0" borderId="0" xfId="0" applyFont="1"/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3" fontId="33" fillId="0" borderId="0" xfId="8" applyNumberFormat="1" applyFont="1" applyAlignment="1">
      <alignment horizontal="center"/>
    </xf>
    <xf numFmtId="0" fontId="2" fillId="0" borderId="0" xfId="0" applyFont="1"/>
    <xf numFmtId="3" fontId="33" fillId="0" borderId="0" xfId="8" applyNumberFormat="1" applyFont="1" applyAlignment="1">
      <alignment horizontal="center"/>
    </xf>
    <xf numFmtId="0" fontId="32" fillId="0" borderId="0" xfId="0" applyFont="1" applyAlignment="1">
      <alignment horizontal="center"/>
    </xf>
    <xf numFmtId="3" fontId="33" fillId="0" borderId="0" xfId="8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applyFont="1"/>
    <xf numFmtId="3" fontId="32" fillId="2" borderId="0" xfId="8" applyNumberFormat="1" applyFont="1" applyFill="1" applyAlignment="1">
      <alignment horizontal="center"/>
    </xf>
    <xf numFmtId="3" fontId="26" fillId="0" borderId="0" xfId="8" applyNumberFormat="1" applyFont="1" applyAlignment="1">
      <alignment horizontal="center"/>
    </xf>
    <xf numFmtId="3" fontId="32" fillId="0" borderId="0" xfId="8" applyNumberFormat="1" applyFont="1" applyAlignment="1">
      <alignment horizontal="center"/>
    </xf>
    <xf numFmtId="3" fontId="33" fillId="0" borderId="0" xfId="8" applyNumberFormat="1" applyFont="1" applyAlignment="1">
      <alignment horizontal="center"/>
    </xf>
    <xf numFmtId="0" fontId="38" fillId="0" borderId="0" xfId="0" applyFont="1" applyAlignment="1">
      <alignment horizontal="center" vertical="center"/>
    </xf>
    <xf numFmtId="3" fontId="48" fillId="2" borderId="0" xfId="8" applyNumberFormat="1" applyFont="1" applyFill="1" applyAlignment="1"/>
    <xf numFmtId="0" fontId="38" fillId="2" borderId="0" xfId="0" applyFont="1" applyFill="1" applyAlignment="1">
      <alignment horizontal="center" vertical="center"/>
    </xf>
    <xf numFmtId="0" fontId="46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38" fillId="2" borderId="5" xfId="0" applyNumberFormat="1" applyFont="1" applyFill="1" applyBorder="1" applyAlignment="1" applyProtection="1">
      <alignment horizontal="center" vertical="center"/>
      <protection hidden="1"/>
    </xf>
    <xf numFmtId="2" fontId="47" fillId="0" borderId="0" xfId="0" applyNumberFormat="1" applyFont="1"/>
    <xf numFmtId="0" fontId="63" fillId="0" borderId="0" xfId="0" applyFont="1" applyAlignment="1">
      <alignment horizontal="center"/>
    </xf>
    <xf numFmtId="0" fontId="64" fillId="0" borderId="0" xfId="0" applyFont="1"/>
    <xf numFmtId="0" fontId="87" fillId="0" borderId="0" xfId="0" applyFont="1"/>
    <xf numFmtId="0" fontId="46" fillId="2" borderId="5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vertical="center"/>
    </xf>
    <xf numFmtId="0" fontId="38" fillId="2" borderId="5" xfId="17" applyFont="1" applyFill="1" applyBorder="1" applyAlignment="1" applyProtection="1">
      <alignment horizontal="center" vertical="center"/>
    </xf>
    <xf numFmtId="0" fontId="38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8" fillId="2" borderId="5" xfId="0" applyFont="1" applyFill="1" applyBorder="1" applyAlignment="1" applyProtection="1">
      <alignment horizontal="center" vertical="center" wrapText="1"/>
      <protection hidden="1"/>
    </xf>
    <xf numFmtId="0" fontId="38" fillId="2" borderId="5" xfId="0" applyFont="1" applyFill="1" applyBorder="1" applyAlignment="1" applyProtection="1">
      <alignment horizontal="center" vertical="top" wrapText="1"/>
      <protection hidden="1"/>
    </xf>
    <xf numFmtId="1" fontId="40" fillId="2" borderId="5" xfId="0" applyNumberFormat="1" applyFont="1" applyFill="1" applyBorder="1" applyAlignment="1">
      <alignment horizontal="center" vertical="center"/>
    </xf>
    <xf numFmtId="1" fontId="40" fillId="2" borderId="5" xfId="0" applyNumberFormat="1" applyFont="1" applyFill="1" applyBorder="1" applyAlignment="1" applyProtection="1">
      <alignment horizontal="center" vertical="center"/>
      <protection hidden="1"/>
    </xf>
    <xf numFmtId="1" fontId="38" fillId="2" borderId="5" xfId="0" applyNumberFormat="1" applyFont="1" applyFill="1" applyBorder="1" applyAlignment="1" applyProtection="1">
      <alignment horizontal="center" vertical="center"/>
      <protection hidden="1"/>
    </xf>
    <xf numFmtId="0" fontId="26" fillId="2" borderId="5" xfId="0" applyFont="1" applyFill="1" applyBorder="1" applyAlignment="1">
      <alignment horizontal="center" vertical="center"/>
    </xf>
    <xf numFmtId="2" fontId="32" fillId="2" borderId="5" xfId="0" applyNumberFormat="1" applyFont="1" applyFill="1" applyBorder="1" applyAlignment="1">
      <alignment horizontal="center" vertical="center"/>
    </xf>
    <xf numFmtId="165" fontId="40" fillId="2" borderId="5" xfId="0" applyNumberFormat="1" applyFont="1" applyFill="1" applyBorder="1" applyAlignment="1" applyProtection="1">
      <alignment horizontal="center" vertical="center"/>
      <protection hidden="1"/>
    </xf>
    <xf numFmtId="1" fontId="38" fillId="2" borderId="0" xfId="0" applyNumberFormat="1" applyFont="1" applyFill="1" applyBorder="1" applyAlignment="1" applyProtection="1">
      <alignment horizontal="center" vertical="center"/>
      <protection hidden="1"/>
    </xf>
    <xf numFmtId="0" fontId="57" fillId="2" borderId="0" xfId="0" applyFont="1" applyFill="1"/>
    <xf numFmtId="0" fontId="38" fillId="0" borderId="0" xfId="0" applyFont="1" applyAlignment="1">
      <alignment horizontal="center"/>
    </xf>
    <xf numFmtId="0" fontId="51" fillId="2" borderId="0" xfId="0" applyFont="1" applyFill="1" applyAlignment="1">
      <alignment horizontal="center"/>
    </xf>
    <xf numFmtId="3" fontId="26" fillId="0" borderId="0" xfId="8" applyNumberFormat="1" applyFont="1" applyAlignment="1">
      <alignment horizontal="center"/>
    </xf>
    <xf numFmtId="3" fontId="32" fillId="0" borderId="0" xfId="8" applyNumberFormat="1" applyFont="1" applyAlignment="1">
      <alignment horizontal="center"/>
    </xf>
    <xf numFmtId="3" fontId="33" fillId="0" borderId="0" xfId="8" applyNumberFormat="1" applyFont="1" applyAlignment="1">
      <alignment horizontal="center"/>
    </xf>
    <xf numFmtId="0" fontId="31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1" fillId="0" borderId="0" xfId="0" applyFont="1"/>
    <xf numFmtId="0" fontId="0" fillId="0" borderId="0" xfId="0" applyFont="1" applyAlignment="1">
      <alignment horizontal="center"/>
    </xf>
    <xf numFmtId="0" fontId="74" fillId="2" borderId="5" xfId="17" applyFont="1" applyFill="1" applyBorder="1" applyAlignment="1" applyProtection="1">
      <alignment horizontal="center" vertical="center"/>
    </xf>
    <xf numFmtId="0" fontId="32" fillId="2" borderId="0" xfId="0" applyFont="1" applyFill="1" applyAlignment="1">
      <alignment horizontal="center"/>
    </xf>
    <xf numFmtId="1" fontId="74" fillId="2" borderId="5" xfId="0" applyNumberFormat="1" applyFont="1" applyFill="1" applyBorder="1" applyAlignment="1">
      <alignment horizontal="center" vertical="center"/>
    </xf>
    <xf numFmtId="1" fontId="74" fillId="2" borderId="5" xfId="0" applyNumberFormat="1" applyFont="1" applyFill="1" applyBorder="1" applyAlignment="1" applyProtection="1">
      <alignment horizontal="center" vertical="center"/>
      <protection hidden="1"/>
    </xf>
    <xf numFmtId="2" fontId="74" fillId="2" borderId="5" xfId="0" applyNumberFormat="1" applyFont="1" applyFill="1" applyBorder="1" applyAlignment="1" applyProtection="1">
      <alignment horizontal="center" vertical="center"/>
      <protection hidden="1"/>
    </xf>
    <xf numFmtId="165" fontId="74" fillId="2" borderId="5" xfId="0" applyNumberFormat="1" applyFont="1" applyFill="1" applyBorder="1" applyAlignment="1" applyProtection="1">
      <alignment horizontal="center" vertical="center"/>
      <protection hidden="1"/>
    </xf>
    <xf numFmtId="2" fontId="38" fillId="2" borderId="5" xfId="0" applyNumberFormat="1" applyFont="1" applyFill="1" applyBorder="1" applyAlignment="1">
      <alignment horizontal="center"/>
    </xf>
    <xf numFmtId="2" fontId="40" fillId="2" borderId="5" xfId="0" applyNumberFormat="1" applyFont="1" applyFill="1" applyBorder="1" applyAlignment="1">
      <alignment horizontal="center"/>
    </xf>
    <xf numFmtId="1" fontId="38" fillId="2" borderId="5" xfId="0" applyNumberFormat="1" applyFont="1" applyFill="1" applyBorder="1" applyAlignment="1">
      <alignment horizontal="center"/>
    </xf>
    <xf numFmtId="0" fontId="81" fillId="2" borderId="0" xfId="0" applyFont="1" applyFill="1" applyAlignment="1"/>
    <xf numFmtId="3" fontId="90" fillId="2" borderId="0" xfId="8" applyNumberFormat="1" applyFont="1" applyFill="1" applyAlignment="1"/>
    <xf numFmtId="3" fontId="92" fillId="2" borderId="0" xfId="8" applyNumberFormat="1" applyFont="1" applyFill="1" applyAlignment="1"/>
    <xf numFmtId="0" fontId="81" fillId="2" borderId="0" xfId="0" applyFont="1" applyFill="1"/>
    <xf numFmtId="0" fontId="90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90" fillId="2" borderId="5" xfId="0" applyFont="1" applyFill="1" applyBorder="1" applyAlignment="1" applyProtection="1">
      <alignment horizontal="center" vertical="center" wrapText="1"/>
      <protection hidden="1"/>
    </xf>
    <xf numFmtId="0" fontId="90" fillId="2" borderId="5" xfId="0" applyFont="1" applyFill="1" applyBorder="1" applyAlignment="1" applyProtection="1">
      <alignment horizontal="center" vertical="top" wrapText="1"/>
      <protection hidden="1"/>
    </xf>
    <xf numFmtId="0" fontId="81" fillId="2" borderId="5" xfId="17" applyFont="1" applyFill="1" applyBorder="1" applyAlignment="1" applyProtection="1">
      <alignment horizontal="center" vertical="center"/>
    </xf>
    <xf numFmtId="1" fontId="81" fillId="2" borderId="5" xfId="0" applyNumberFormat="1" applyFont="1" applyFill="1" applyBorder="1" applyAlignment="1">
      <alignment horizontal="center" vertical="center"/>
    </xf>
    <xf numFmtId="1" fontId="81" fillId="2" borderId="5" xfId="0" applyNumberFormat="1" applyFont="1" applyFill="1" applyBorder="1" applyAlignment="1" applyProtection="1">
      <alignment horizontal="center" vertical="center"/>
      <protection hidden="1"/>
    </xf>
    <xf numFmtId="2" fontId="81" fillId="2" borderId="5" xfId="0" applyNumberFormat="1" applyFont="1" applyFill="1" applyBorder="1" applyAlignment="1" applyProtection="1">
      <alignment horizontal="center" vertical="center"/>
      <protection hidden="1"/>
    </xf>
    <xf numFmtId="1" fontId="90" fillId="2" borderId="5" xfId="0" applyNumberFormat="1" applyFont="1" applyFill="1" applyBorder="1" applyAlignment="1" applyProtection="1">
      <alignment horizontal="center" vertical="center"/>
      <protection hidden="1"/>
    </xf>
    <xf numFmtId="1" fontId="92" fillId="2" borderId="5" xfId="0" applyNumberFormat="1" applyFont="1" applyFill="1" applyBorder="1" applyAlignment="1" applyProtection="1">
      <alignment horizontal="center" vertical="center"/>
      <protection hidden="1"/>
    </xf>
    <xf numFmtId="0" fontId="92" fillId="2" borderId="5" xfId="0" applyFont="1" applyFill="1" applyBorder="1" applyAlignment="1">
      <alignment horizontal="center" vertical="center"/>
    </xf>
    <xf numFmtId="165" fontId="81" fillId="2" borderId="5" xfId="0" applyNumberFormat="1" applyFont="1" applyFill="1" applyBorder="1" applyAlignment="1" applyProtection="1">
      <alignment horizontal="center" vertical="center"/>
      <protection hidden="1"/>
    </xf>
    <xf numFmtId="0" fontId="81" fillId="2" borderId="5" xfId="0" applyFont="1" applyFill="1" applyBorder="1" applyAlignment="1">
      <alignment horizontal="center" vertical="center"/>
    </xf>
    <xf numFmtId="0" fontId="90" fillId="2" borderId="0" xfId="0" applyFont="1" applyFill="1"/>
    <xf numFmtId="3" fontId="32" fillId="2" borderId="0" xfId="8" applyNumberFormat="1" applyFont="1" applyFill="1" applyAlignment="1">
      <alignment horizontal="center"/>
    </xf>
    <xf numFmtId="0" fontId="32" fillId="0" borderId="0" xfId="0" applyFont="1" applyAlignment="1">
      <alignment horizontal="center"/>
    </xf>
    <xf numFmtId="3" fontId="26" fillId="0" borderId="0" xfId="8" applyNumberFormat="1" applyFont="1" applyAlignment="1">
      <alignment horizontal="center"/>
    </xf>
    <xf numFmtId="3" fontId="32" fillId="0" borderId="0" xfId="8" applyNumberFormat="1" applyFont="1" applyAlignment="1">
      <alignment horizontal="center"/>
    </xf>
    <xf numFmtId="3" fontId="33" fillId="0" borderId="0" xfId="8" applyNumberFormat="1" applyFont="1" applyAlignment="1">
      <alignment horizontal="center"/>
    </xf>
    <xf numFmtId="0" fontId="32" fillId="2" borderId="5" xfId="0" applyFont="1" applyFill="1" applyBorder="1" applyAlignment="1">
      <alignment horizontal="center"/>
    </xf>
    <xf numFmtId="0" fontId="3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2" fillId="2" borderId="5" xfId="0" applyFont="1" applyFill="1" applyBorder="1" applyAlignment="1" applyProtection="1">
      <alignment horizontal="center" vertical="center" wrapText="1"/>
      <protection hidden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/>
    </xf>
    <xf numFmtId="2" fontId="26" fillId="2" borderId="5" xfId="0" applyNumberFormat="1" applyFont="1" applyFill="1" applyBorder="1" applyAlignment="1">
      <alignment horizontal="center"/>
    </xf>
    <xf numFmtId="1" fontId="26" fillId="2" borderId="5" xfId="0" applyNumberFormat="1" applyFont="1" applyFill="1" applyBorder="1" applyAlignment="1">
      <alignment horizontal="center"/>
    </xf>
    <xf numFmtId="2" fontId="32" fillId="2" borderId="5" xfId="0" applyNumberFormat="1" applyFont="1" applyFill="1" applyBorder="1" applyAlignment="1">
      <alignment horizontal="center"/>
    </xf>
    <xf numFmtId="1" fontId="32" fillId="2" borderId="5" xfId="0" applyNumberFormat="1" applyFont="1" applyFill="1" applyBorder="1" applyAlignment="1">
      <alignment horizontal="center"/>
    </xf>
    <xf numFmtId="0" fontId="32" fillId="0" borderId="5" xfId="0" applyFont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0" fontId="32" fillId="2" borderId="0" xfId="0" applyFont="1" applyFill="1"/>
    <xf numFmtId="0" fontId="60" fillId="2" borderId="0" xfId="0" applyFont="1" applyFill="1"/>
    <xf numFmtId="0" fontId="32" fillId="0" borderId="0" xfId="0" applyFont="1"/>
    <xf numFmtId="0" fontId="59" fillId="0" borderId="0" xfId="0" applyFont="1"/>
    <xf numFmtId="0" fontId="32" fillId="2" borderId="5" xfId="0" applyFont="1" applyFill="1" applyBorder="1" applyAlignment="1">
      <alignment horizontal="center"/>
    </xf>
    <xf numFmtId="2" fontId="47" fillId="0" borderId="0" xfId="0" applyNumberFormat="1" applyFont="1" applyBorder="1"/>
    <xf numFmtId="2" fontId="51" fillId="0" borderId="0" xfId="0" applyNumberFormat="1" applyFont="1" applyAlignment="1"/>
    <xf numFmtId="1" fontId="94" fillId="2" borderId="5" xfId="0" applyNumberFormat="1" applyFont="1" applyFill="1" applyBorder="1" applyAlignment="1" applyProtection="1">
      <alignment horizontal="center" vertical="center"/>
      <protection hidden="1"/>
    </xf>
    <xf numFmtId="0" fontId="36" fillId="2" borderId="0" xfId="0" applyFont="1" applyFill="1"/>
    <xf numFmtId="3" fontId="90" fillId="2" borderId="0" xfId="8" applyNumberFormat="1" applyFont="1" applyFill="1" applyAlignment="1">
      <alignment horizontal="center"/>
    </xf>
    <xf numFmtId="0" fontId="90" fillId="2" borderId="0" xfId="0" applyFont="1" applyFill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0" fontId="90" fillId="2" borderId="0" xfId="0" applyFont="1" applyFill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0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0" fontId="93" fillId="0" borderId="0" xfId="0" applyFont="1"/>
    <xf numFmtId="0" fontId="97" fillId="0" borderId="0" xfId="0" applyFont="1"/>
    <xf numFmtId="0" fontId="90" fillId="2" borderId="0" xfId="0" applyFont="1" applyFill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0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3" fontId="32" fillId="2" borderId="0" xfId="8" applyNumberFormat="1" applyFont="1" applyFill="1" applyAlignment="1">
      <alignment horizontal="center"/>
    </xf>
    <xf numFmtId="0" fontId="32" fillId="0" borderId="0" xfId="0" applyFont="1" applyAlignment="1">
      <alignment horizontal="center"/>
    </xf>
    <xf numFmtId="3" fontId="26" fillId="0" borderId="0" xfId="8" applyNumberFormat="1" applyFont="1" applyAlignment="1">
      <alignment horizontal="center"/>
    </xf>
    <xf numFmtId="3" fontId="32" fillId="0" borderId="0" xfId="8" applyNumberFormat="1" applyFont="1" applyAlignment="1">
      <alignment horizontal="center"/>
    </xf>
    <xf numFmtId="3" fontId="33" fillId="0" borderId="0" xfId="8" applyNumberFormat="1" applyFont="1" applyAlignment="1">
      <alignment horizontal="center"/>
    </xf>
    <xf numFmtId="0" fontId="32" fillId="2" borderId="5" xfId="0" applyFont="1" applyFill="1" applyBorder="1" applyAlignment="1">
      <alignment horizontal="center"/>
    </xf>
    <xf numFmtId="3" fontId="90" fillId="2" borderId="0" xfId="8" applyNumberFormat="1" applyFont="1" applyFill="1" applyAlignment="1">
      <alignment horizontal="center"/>
    </xf>
    <xf numFmtId="0" fontId="90" fillId="2" borderId="0" xfId="0" applyFont="1" applyFill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0" fontId="60" fillId="2" borderId="0" xfId="0" applyFont="1" applyFill="1" applyAlignment="1">
      <alignment horizontal="center"/>
    </xf>
    <xf numFmtId="0" fontId="3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2" fillId="2" borderId="5" xfId="0" applyFont="1" applyFill="1" applyBorder="1" applyAlignment="1">
      <alignment horizontal="center" vertical="center"/>
    </xf>
    <xf numFmtId="0" fontId="90" fillId="2" borderId="0" xfId="0" applyFont="1" applyFill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0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0" fontId="90" fillId="2" borderId="0" xfId="0" applyFont="1" applyFill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0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0" fontId="90" fillId="2" borderId="0" xfId="0" applyFont="1" applyFill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0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1" fontId="81" fillId="2" borderId="16" xfId="0" applyNumberFormat="1" applyFont="1" applyFill="1" applyBorder="1" applyAlignment="1" applyProtection="1">
      <alignment horizontal="center" vertical="center"/>
      <protection hidden="1"/>
    </xf>
    <xf numFmtId="3" fontId="90" fillId="2" borderId="0" xfId="8" applyNumberFormat="1" applyFont="1" applyFill="1" applyAlignment="1">
      <alignment horizontal="center"/>
    </xf>
    <xf numFmtId="0" fontId="90" fillId="2" borderId="0" xfId="0" applyFont="1" applyFill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3" fontId="90" fillId="2" borderId="0" xfId="8" applyNumberFormat="1" applyFont="1" applyFill="1" applyAlignment="1">
      <alignment horizontal="center"/>
    </xf>
    <xf numFmtId="0" fontId="90" fillId="2" borderId="0" xfId="0" applyFont="1" applyFill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1" fontId="99" fillId="2" borderId="5" xfId="0" applyNumberFormat="1" applyFont="1" applyFill="1" applyBorder="1" applyAlignment="1" applyProtection="1">
      <alignment horizontal="center" vertical="center"/>
      <protection hidden="1"/>
    </xf>
    <xf numFmtId="3" fontId="90" fillId="2" borderId="0" xfId="8" applyNumberFormat="1" applyFont="1" applyFill="1" applyAlignment="1">
      <alignment horizontal="center"/>
    </xf>
    <xf numFmtId="0" fontId="90" fillId="2" borderId="0" xfId="0" applyFont="1" applyFill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1" fontId="81" fillId="2" borderId="16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2" fontId="100" fillId="2" borderId="5" xfId="0" applyNumberFormat="1" applyFont="1" applyFill="1" applyBorder="1" applyAlignment="1" applyProtection="1">
      <alignment horizontal="center" vertical="center"/>
      <protection hidden="1"/>
    </xf>
    <xf numFmtId="0" fontId="60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60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60" fillId="2" borderId="5" xfId="0" applyFont="1" applyFill="1" applyBorder="1" applyAlignment="1" applyProtection="1">
      <alignment horizontal="center" vertical="center" wrapText="1"/>
      <protection hidden="1"/>
    </xf>
    <xf numFmtId="0" fontId="60" fillId="2" borderId="3" xfId="0" applyFont="1" applyFill="1" applyBorder="1" applyAlignment="1" applyProtection="1">
      <alignment horizontal="center" vertical="center" wrapText="1"/>
      <protection hidden="1"/>
    </xf>
    <xf numFmtId="0" fontId="60" fillId="2" borderId="5" xfId="0" applyFont="1" applyFill="1" applyBorder="1" applyAlignment="1">
      <alignment horizontal="center" vertical="center" wrapText="1"/>
    </xf>
    <xf numFmtId="0" fontId="60" fillId="2" borderId="5" xfId="0" applyFont="1" applyFill="1" applyBorder="1" applyAlignment="1">
      <alignment horizontal="center" vertical="center"/>
    </xf>
    <xf numFmtId="2" fontId="60" fillId="2" borderId="5" xfId="0" applyNumberFormat="1" applyFont="1" applyFill="1" applyBorder="1" applyAlignment="1">
      <alignment horizontal="center" vertical="center"/>
    </xf>
    <xf numFmtId="2" fontId="50" fillId="2" borderId="5" xfId="0" applyNumberFormat="1" applyFont="1" applyFill="1" applyBorder="1" applyAlignment="1">
      <alignment horizontal="center" vertical="center"/>
    </xf>
    <xf numFmtId="2" fontId="50" fillId="2" borderId="3" xfId="0" applyNumberFormat="1" applyFont="1" applyFill="1" applyBorder="1" applyAlignment="1">
      <alignment horizontal="center" vertical="center"/>
    </xf>
    <xf numFmtId="1" fontId="50" fillId="2" borderId="5" xfId="0" applyNumberFormat="1" applyFont="1" applyFill="1" applyBorder="1" applyAlignment="1">
      <alignment horizontal="center" vertical="center"/>
    </xf>
    <xf numFmtId="1" fontId="60" fillId="2" borderId="5" xfId="0" applyNumberFormat="1" applyFont="1" applyFill="1" applyBorder="1" applyAlignment="1">
      <alignment horizontal="center" vertical="center"/>
    </xf>
    <xf numFmtId="2" fontId="50" fillId="2" borderId="13" xfId="0" applyNumberFormat="1" applyFont="1" applyFill="1" applyBorder="1" applyAlignment="1">
      <alignment horizontal="center" vertical="center"/>
    </xf>
    <xf numFmtId="2" fontId="26" fillId="0" borderId="13" xfId="0" applyNumberFormat="1" applyFont="1" applyBorder="1" applyAlignment="1">
      <alignment horizontal="center"/>
    </xf>
    <xf numFmtId="0" fontId="31" fillId="0" borderId="0" xfId="0" applyFont="1"/>
    <xf numFmtId="0" fontId="90" fillId="0" borderId="0" xfId="0" applyFont="1" applyAlignment="1"/>
    <xf numFmtId="0" fontId="32" fillId="2" borderId="5" xfId="0" applyFont="1" applyFill="1" applyBorder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0" fillId="2" borderId="0" xfId="8" applyNumberFormat="1" applyFont="1" applyFill="1" applyAlignment="1">
      <alignment horizontal="center"/>
    </xf>
    <xf numFmtId="0" fontId="90" fillId="0" borderId="0" xfId="0" applyFont="1" applyAlignment="1">
      <alignment horizontal="center"/>
    </xf>
    <xf numFmtId="3" fontId="90" fillId="2" borderId="0" xfId="8" applyNumberFormat="1" applyFont="1" applyFill="1" applyAlignment="1">
      <alignment horizontal="center"/>
    </xf>
    <xf numFmtId="0" fontId="90" fillId="2" borderId="0" xfId="0" applyFont="1" applyFill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0" fontId="81" fillId="0" borderId="0" xfId="0" applyFont="1"/>
    <xf numFmtId="0" fontId="101" fillId="0" borderId="0" xfId="0" applyFont="1" applyAlignment="1"/>
    <xf numFmtId="3" fontId="90" fillId="0" borderId="0" xfId="8" applyNumberFormat="1" applyFont="1" applyAlignment="1"/>
    <xf numFmtId="3" fontId="91" fillId="0" borderId="0" xfId="8" applyNumberFormat="1" applyFont="1" applyAlignment="1">
      <alignment horizontal="center"/>
    </xf>
    <xf numFmtId="3" fontId="92" fillId="0" borderId="0" xfId="8" applyNumberFormat="1" applyFont="1" applyAlignment="1"/>
    <xf numFmtId="3" fontId="81" fillId="0" borderId="0" xfId="8" applyNumberFormat="1" applyFont="1" applyAlignment="1">
      <alignment horizontal="center"/>
    </xf>
    <xf numFmtId="3" fontId="90" fillId="0" borderId="0" xfId="8" applyNumberFormat="1" applyFont="1" applyAlignment="1">
      <alignment horizontal="center"/>
    </xf>
    <xf numFmtId="0" fontId="101" fillId="2" borderId="0" xfId="0" applyFont="1" applyFill="1" applyAlignment="1">
      <alignment horizontal="center"/>
    </xf>
    <xf numFmtId="0" fontId="90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81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81" fillId="2" borderId="5" xfId="0" applyFont="1" applyFill="1" applyBorder="1" applyAlignment="1" applyProtection="1">
      <alignment horizontal="center" vertical="center" wrapText="1"/>
      <protection hidden="1"/>
    </xf>
    <xf numFmtId="0" fontId="90" fillId="2" borderId="5" xfId="0" applyFont="1" applyFill="1" applyBorder="1" applyAlignment="1">
      <alignment horizontal="center" vertical="center" wrapText="1"/>
    </xf>
    <xf numFmtId="0" fontId="90" fillId="2" borderId="5" xfId="0" applyFont="1" applyFill="1" applyBorder="1" applyAlignment="1">
      <alignment horizontal="center" vertical="center"/>
    </xf>
    <xf numFmtId="0" fontId="102" fillId="2" borderId="0" xfId="0" applyFont="1" applyFill="1" applyAlignment="1">
      <alignment vertical="center"/>
    </xf>
    <xf numFmtId="0" fontId="90" fillId="2" borderId="5" xfId="0" applyFont="1" applyFill="1" applyBorder="1" applyAlignment="1">
      <alignment horizontal="center"/>
    </xf>
    <xf numFmtId="2" fontId="81" fillId="2" borderId="5" xfId="0" applyNumberFormat="1" applyFont="1" applyFill="1" applyBorder="1" applyAlignment="1">
      <alignment horizontal="center"/>
    </xf>
    <xf numFmtId="1" fontId="81" fillId="2" borderId="5" xfId="0" applyNumberFormat="1" applyFont="1" applyFill="1" applyBorder="1" applyAlignment="1">
      <alignment horizontal="center"/>
    </xf>
    <xf numFmtId="2" fontId="90" fillId="2" borderId="5" xfId="0" applyNumberFormat="1" applyFont="1" applyFill="1" applyBorder="1" applyAlignment="1">
      <alignment horizontal="center"/>
    </xf>
    <xf numFmtId="1" fontId="90" fillId="2" borderId="5" xfId="0" applyNumberFormat="1" applyFont="1" applyFill="1" applyBorder="1" applyAlignment="1">
      <alignment horizontal="center"/>
    </xf>
    <xf numFmtId="2" fontId="81" fillId="0" borderId="0" xfId="0" applyNumberFormat="1" applyFont="1"/>
    <xf numFmtId="0" fontId="90" fillId="0" borderId="5" xfId="0" applyFont="1" applyBorder="1" applyAlignment="1">
      <alignment horizontal="center"/>
    </xf>
    <xf numFmtId="2" fontId="81" fillId="0" borderId="0" xfId="0" applyNumberFormat="1" applyFont="1" applyBorder="1"/>
    <xf numFmtId="2" fontId="101" fillId="0" borderId="0" xfId="0" applyNumberFormat="1" applyFont="1" applyAlignment="1"/>
    <xf numFmtId="0" fontId="101" fillId="2" borderId="0" xfId="0" applyFont="1" applyFill="1"/>
    <xf numFmtId="0" fontId="101" fillId="0" borderId="0" xfId="0" applyFont="1"/>
    <xf numFmtId="0" fontId="90" fillId="0" borderId="0" xfId="0" applyFont="1"/>
    <xf numFmtId="0" fontId="102" fillId="0" borderId="0" xfId="0" applyFont="1"/>
    <xf numFmtId="0" fontId="81" fillId="0" borderId="0" xfId="0" applyFont="1" applyBorder="1"/>
    <xf numFmtId="0" fontId="103" fillId="2" borderId="0" xfId="0" applyFont="1" applyFill="1"/>
    <xf numFmtId="0" fontId="99" fillId="2" borderId="5" xfId="0" applyFont="1" applyFill="1" applyBorder="1" applyAlignment="1">
      <alignment horizontal="center" vertical="center"/>
    </xf>
    <xf numFmtId="0" fontId="104" fillId="2" borderId="0" xfId="0" applyFont="1" applyFill="1" applyAlignment="1">
      <alignment horizontal="center"/>
    </xf>
    <xf numFmtId="1" fontId="104" fillId="2" borderId="5" xfId="0" applyNumberFormat="1" applyFont="1" applyFill="1" applyBorder="1" applyAlignment="1" applyProtection="1">
      <alignment horizontal="center" vertical="center"/>
      <protection hidden="1"/>
    </xf>
    <xf numFmtId="0" fontId="104" fillId="2" borderId="0" xfId="0" applyFont="1" applyFill="1"/>
    <xf numFmtId="0" fontId="105" fillId="0" borderId="0" xfId="0" applyFont="1"/>
    <xf numFmtId="1" fontId="68" fillId="2" borderId="5" xfId="0" applyNumberFormat="1" applyFont="1" applyFill="1" applyBorder="1" applyAlignment="1" applyProtection="1">
      <alignment horizontal="center" vertical="center"/>
      <protection hidden="1"/>
    </xf>
    <xf numFmtId="1" fontId="106" fillId="2" borderId="5" xfId="0" applyNumberFormat="1" applyFont="1" applyFill="1" applyBorder="1" applyAlignment="1" applyProtection="1">
      <alignment horizontal="center" vertical="center"/>
      <protection hidden="1"/>
    </xf>
    <xf numFmtId="1" fontId="107" fillId="2" borderId="5" xfId="0" applyNumberFormat="1" applyFont="1" applyFill="1" applyBorder="1" applyAlignment="1" applyProtection="1">
      <alignment horizontal="center" vertical="center"/>
      <protection hidden="1"/>
    </xf>
    <xf numFmtId="1" fontId="46" fillId="0" borderId="5" xfId="0" applyNumberFormat="1" applyFont="1" applyBorder="1" applyAlignment="1">
      <alignment horizontal="center"/>
    </xf>
    <xf numFmtId="2" fontId="90" fillId="2" borderId="0" xfId="0" applyNumberFormat="1" applyFont="1" applyFill="1" applyAlignment="1">
      <alignment horizontal="center"/>
    </xf>
    <xf numFmtId="2" fontId="90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90" fillId="2" borderId="0" xfId="0" applyNumberFormat="1" applyFont="1" applyFill="1"/>
    <xf numFmtId="2" fontId="0" fillId="0" borderId="0" xfId="0" applyNumberFormat="1"/>
    <xf numFmtId="165" fontId="90" fillId="2" borderId="5" xfId="0" applyNumberFormat="1" applyFont="1" applyFill="1" applyBorder="1" applyAlignment="1">
      <alignment horizontal="center"/>
    </xf>
    <xf numFmtId="1" fontId="67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44" fillId="2" borderId="5" xfId="0" applyNumberFormat="1" applyFont="1" applyFill="1" applyBorder="1" applyAlignment="1" applyProtection="1">
      <alignment horizontal="center" vertical="center"/>
      <protection hidden="1"/>
    </xf>
    <xf numFmtId="3" fontId="26" fillId="0" borderId="0" xfId="8" applyNumberFormat="1" applyFont="1" applyAlignment="1">
      <alignment horizontal="center"/>
    </xf>
    <xf numFmtId="3" fontId="32" fillId="0" borderId="0" xfId="8" applyNumberFormat="1" applyFont="1" applyAlignment="1">
      <alignment horizontal="center"/>
    </xf>
    <xf numFmtId="3" fontId="33" fillId="0" borderId="0" xfId="8" applyNumberFormat="1" applyFont="1" applyAlignment="1">
      <alignment horizontal="center"/>
    </xf>
    <xf numFmtId="0" fontId="31" fillId="0" borderId="0" xfId="0" applyFont="1" applyAlignment="1">
      <alignment horizontal="center"/>
    </xf>
    <xf numFmtId="2" fontId="38" fillId="0" borderId="5" xfId="0" applyNumberFormat="1" applyFont="1" applyFill="1" applyBorder="1" applyAlignment="1" applyProtection="1">
      <alignment horizontal="center" vertical="center"/>
      <protection hidden="1"/>
    </xf>
    <xf numFmtId="0" fontId="88" fillId="2" borderId="5" xfId="0" applyNumberFormat="1" applyFont="1" applyFill="1" applyBorder="1" applyAlignment="1" applyProtection="1">
      <alignment vertical="center" wrapText="1"/>
      <protection hidden="1"/>
    </xf>
    <xf numFmtId="0" fontId="88" fillId="2" borderId="11" xfId="0" applyNumberFormat="1" applyFont="1" applyFill="1" applyBorder="1" applyAlignment="1" applyProtection="1">
      <alignment vertical="center" wrapText="1"/>
      <protection hidden="1"/>
    </xf>
    <xf numFmtId="1" fontId="108" fillId="2" borderId="5" xfId="0" applyNumberFormat="1" applyFont="1" applyFill="1" applyBorder="1" applyAlignment="1" applyProtection="1">
      <alignment horizontal="center" vertical="center"/>
      <protection hidden="1"/>
    </xf>
    <xf numFmtId="1" fontId="110" fillId="2" borderId="5" xfId="0" applyNumberFormat="1" applyFont="1" applyFill="1" applyBorder="1" applyAlignment="1" applyProtection="1">
      <alignment horizontal="center" vertical="center"/>
      <protection hidden="1"/>
    </xf>
    <xf numFmtId="1" fontId="111" fillId="2" borderId="5" xfId="0" applyNumberFormat="1" applyFont="1" applyFill="1" applyBorder="1" applyAlignment="1" applyProtection="1">
      <alignment horizontal="center" vertical="center"/>
      <protection hidden="1"/>
    </xf>
    <xf numFmtId="1" fontId="11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13" fillId="2" borderId="5" xfId="0" applyFont="1" applyFill="1" applyBorder="1" applyAlignment="1">
      <alignment horizontal="center" vertical="center"/>
    </xf>
    <xf numFmtId="3" fontId="114" fillId="0" borderId="0" xfId="8" applyNumberFormat="1" applyFont="1" applyAlignment="1"/>
    <xf numFmtId="0" fontId="28" fillId="0" borderId="0" xfId="0" applyFont="1" applyBorder="1"/>
    <xf numFmtId="1" fontId="115" fillId="2" borderId="5" xfId="0" applyNumberFormat="1" applyFont="1" applyFill="1" applyBorder="1" applyAlignment="1" applyProtection="1">
      <alignment horizontal="center" vertical="center"/>
      <protection hidden="1"/>
    </xf>
    <xf numFmtId="2" fontId="113" fillId="2" borderId="5" xfId="0" applyNumberFormat="1" applyFont="1" applyFill="1" applyBorder="1" applyAlignment="1">
      <alignment horizontal="center" vertical="center"/>
    </xf>
    <xf numFmtId="1" fontId="110" fillId="2" borderId="5" xfId="0" applyNumberFormat="1" applyFont="1" applyFill="1" applyBorder="1" applyAlignment="1" applyProtection="1">
      <alignment horizontal="left" vertical="center"/>
      <protection hidden="1"/>
    </xf>
    <xf numFmtId="1" fontId="112" fillId="2" borderId="5" xfId="0" applyNumberFormat="1" applyFont="1" applyFill="1" applyBorder="1" applyAlignment="1" applyProtection="1">
      <alignment horizontal="left" vertical="center" wrapText="1"/>
      <protection hidden="1"/>
    </xf>
    <xf numFmtId="1" fontId="110" fillId="2" borderId="5" xfId="0" applyNumberFormat="1" applyFont="1" applyFill="1" applyBorder="1" applyAlignment="1" applyProtection="1">
      <alignment horizontal="left" vertical="center" wrapText="1"/>
      <protection hidden="1"/>
    </xf>
    <xf numFmtId="0" fontId="29" fillId="0" borderId="0" xfId="0" applyFont="1" applyAlignment="1">
      <alignment horizontal="center"/>
    </xf>
    <xf numFmtId="0" fontId="61" fillId="0" borderId="0" xfId="0" applyFont="1"/>
    <xf numFmtId="1" fontId="40" fillId="2" borderId="5" xfId="0" applyNumberFormat="1" applyFont="1" applyFill="1" applyBorder="1" applyAlignment="1" applyProtection="1">
      <alignment horizontal="left" vertical="center"/>
      <protection hidden="1"/>
    </xf>
    <xf numFmtId="1" fontId="116" fillId="2" borderId="5" xfId="0" applyNumberFormat="1" applyFont="1" applyFill="1" applyBorder="1" applyAlignment="1" applyProtection="1">
      <alignment horizontal="left" vertical="center"/>
      <protection hidden="1"/>
    </xf>
    <xf numFmtId="1" fontId="117" fillId="2" borderId="5" xfId="0" applyNumberFormat="1" applyFont="1" applyFill="1" applyBorder="1" applyAlignment="1" applyProtection="1">
      <alignment horizontal="left" vertical="center" wrapText="1"/>
      <protection hidden="1"/>
    </xf>
    <xf numFmtId="1" fontId="118" fillId="2" borderId="5" xfId="0" applyNumberFormat="1" applyFont="1" applyFill="1" applyBorder="1" applyAlignment="1" applyProtection="1">
      <alignment horizontal="left" vertical="center" wrapText="1"/>
      <protection hidden="1"/>
    </xf>
    <xf numFmtId="3" fontId="32" fillId="2" borderId="0" xfId="8" applyNumberFormat="1" applyFont="1" applyFill="1" applyAlignment="1">
      <alignment horizontal="center"/>
    </xf>
    <xf numFmtId="1" fontId="85" fillId="2" borderId="5" xfId="0" applyNumberFormat="1" applyFont="1" applyFill="1" applyBorder="1" applyAlignment="1" applyProtection="1">
      <alignment horizontal="left" vertical="center"/>
      <protection hidden="1"/>
    </xf>
    <xf numFmtId="1" fontId="85" fillId="2" borderId="5" xfId="0" applyNumberFormat="1" applyFont="1" applyFill="1" applyBorder="1" applyAlignment="1" applyProtection="1">
      <alignment horizontal="left" vertical="center" wrapText="1"/>
      <protection hidden="1"/>
    </xf>
    <xf numFmtId="1" fontId="95" fillId="2" borderId="5" xfId="0" applyNumberFormat="1" applyFont="1" applyFill="1" applyBorder="1" applyAlignment="1" applyProtection="1">
      <alignment horizontal="left" vertical="center"/>
      <protection hidden="1"/>
    </xf>
    <xf numFmtId="1" fontId="119" fillId="2" borderId="5" xfId="0" applyNumberFormat="1" applyFont="1" applyFill="1" applyBorder="1" applyAlignment="1" applyProtection="1">
      <alignment horizontal="left" vertical="center" wrapText="1"/>
      <protection hidden="1"/>
    </xf>
    <xf numFmtId="1" fontId="67" fillId="2" borderId="5" xfId="0" applyNumberFormat="1" applyFont="1" applyFill="1" applyBorder="1" applyAlignment="1" applyProtection="1">
      <alignment horizontal="left" vertical="center" wrapText="1"/>
      <protection hidden="1"/>
    </xf>
    <xf numFmtId="3" fontId="32" fillId="2" borderId="0" xfId="8" applyNumberFormat="1" applyFont="1" applyFill="1" applyAlignment="1"/>
    <xf numFmtId="3" fontId="120" fillId="2" borderId="0" xfId="8" applyNumberFormat="1" applyFont="1" applyFill="1" applyAlignment="1"/>
    <xf numFmtId="3" fontId="121" fillId="2" borderId="0" xfId="8" applyNumberFormat="1" applyFont="1" applyFill="1" applyAlignment="1"/>
    <xf numFmtId="3" fontId="34" fillId="2" borderId="0" xfId="8" applyNumberFormat="1" applyFont="1" applyFill="1" applyAlignment="1"/>
    <xf numFmtId="3" fontId="26" fillId="2" borderId="0" xfId="8" applyNumberFormat="1" applyFont="1" applyFill="1" applyAlignment="1">
      <alignment horizontal="center" vertical="center"/>
    </xf>
    <xf numFmtId="3" fontId="32" fillId="2" borderId="0" xfId="8" applyNumberFormat="1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8" fillId="2" borderId="5" xfId="0" applyFont="1" applyFill="1" applyBorder="1" applyAlignment="1">
      <alignment horizontal="center" vertical="center" wrapText="1"/>
    </xf>
    <xf numFmtId="2" fontId="74" fillId="2" borderId="5" xfId="0" applyNumberFormat="1" applyFont="1" applyFill="1" applyBorder="1" applyAlignment="1">
      <alignment horizontal="center" vertical="center"/>
    </xf>
    <xf numFmtId="2" fontId="38" fillId="2" borderId="5" xfId="0" applyNumberFormat="1" applyFont="1" applyFill="1" applyBorder="1" applyAlignment="1">
      <alignment horizontal="center" vertical="center"/>
    </xf>
    <xf numFmtId="0" fontId="47" fillId="2" borderId="0" xfId="0" applyFont="1" applyFill="1" applyBorder="1"/>
    <xf numFmtId="0" fontId="40" fillId="2" borderId="5" xfId="0" applyFont="1" applyFill="1" applyBorder="1"/>
    <xf numFmtId="0" fontId="109" fillId="2" borderId="12" xfId="0" applyFont="1" applyFill="1" applyBorder="1" applyAlignment="1">
      <alignment vertical="center" wrapText="1"/>
    </xf>
    <xf numFmtId="0" fontId="109" fillId="2" borderId="0" xfId="0" applyFont="1" applyFill="1" applyBorder="1" applyAlignment="1">
      <alignment vertical="center" wrapText="1"/>
    </xf>
    <xf numFmtId="0" fontId="90" fillId="0" borderId="0" xfId="0" applyFont="1" applyAlignment="1">
      <alignment horizontal="center"/>
    </xf>
    <xf numFmtId="3" fontId="81" fillId="0" borderId="0" xfId="8" applyNumberFormat="1" applyFont="1" applyAlignment="1">
      <alignment horizontal="center"/>
    </xf>
    <xf numFmtId="3" fontId="90" fillId="0" borderId="0" xfId="8" applyNumberFormat="1" applyFont="1" applyAlignment="1">
      <alignment horizontal="center"/>
    </xf>
    <xf numFmtId="3" fontId="91" fillId="0" borderId="0" xfId="8" applyNumberFormat="1" applyFont="1" applyAlignment="1">
      <alignment horizontal="center"/>
    </xf>
    <xf numFmtId="0" fontId="122" fillId="0" borderId="0" xfId="0" applyFont="1"/>
    <xf numFmtId="0" fontId="123" fillId="0" borderId="0" xfId="0" applyFont="1"/>
    <xf numFmtId="0" fontId="124" fillId="0" borderId="0" xfId="0" applyFont="1" applyAlignment="1">
      <alignment horizontal="center"/>
    </xf>
    <xf numFmtId="1" fontId="126" fillId="2" borderId="5" xfId="0" applyNumberFormat="1" applyFont="1" applyFill="1" applyBorder="1" applyAlignment="1" applyProtection="1">
      <alignment horizontal="center" vertical="center"/>
      <protection hidden="1"/>
    </xf>
    <xf numFmtId="1" fontId="127" fillId="2" borderId="5" xfId="0" applyNumberFormat="1" applyFont="1" applyFill="1" applyBorder="1" applyAlignment="1" applyProtection="1">
      <alignment horizontal="center" vertical="center"/>
      <protection hidden="1"/>
    </xf>
    <xf numFmtId="0" fontId="126" fillId="0" borderId="0" xfId="0" applyFont="1"/>
    <xf numFmtId="0" fontId="128" fillId="0" borderId="0" xfId="0" applyFont="1"/>
    <xf numFmtId="1" fontId="127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29" fillId="2" borderId="5" xfId="17" applyFont="1" applyFill="1" applyBorder="1" applyAlignment="1" applyProtection="1">
      <alignment horizontal="center" vertical="center"/>
    </xf>
    <xf numFmtId="2" fontId="130" fillId="2" borderId="5" xfId="0" applyNumberFormat="1" applyFont="1" applyFill="1" applyBorder="1" applyAlignment="1" applyProtection="1">
      <alignment horizontal="center" vertical="center"/>
      <protection hidden="1"/>
    </xf>
    <xf numFmtId="0" fontId="73" fillId="2" borderId="5" xfId="17" applyFont="1" applyFill="1" applyBorder="1" applyAlignment="1" applyProtection="1">
      <alignment horizontal="center" vertical="center"/>
    </xf>
    <xf numFmtId="0" fontId="131" fillId="0" borderId="0" xfId="0" applyFont="1" applyAlignment="1"/>
    <xf numFmtId="0" fontId="102" fillId="0" borderId="0" xfId="0" applyFont="1" applyAlignment="1">
      <alignment horizontal="center"/>
    </xf>
    <xf numFmtId="0" fontId="107" fillId="2" borderId="0" xfId="0" applyFont="1" applyFill="1"/>
    <xf numFmtId="0" fontId="10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03" fillId="2" borderId="5" xfId="0" applyFont="1" applyFill="1" applyBorder="1" applyAlignment="1" applyProtection="1">
      <alignment horizontal="center" vertical="center" wrapText="1"/>
      <protection hidden="1"/>
    </xf>
    <xf numFmtId="0" fontId="100" fillId="2" borderId="5" xfId="0" applyFont="1" applyFill="1" applyBorder="1" applyAlignment="1" applyProtection="1">
      <alignment horizontal="center" vertical="center" wrapText="1"/>
      <protection hidden="1"/>
    </xf>
    <xf numFmtId="0" fontId="103" fillId="2" borderId="5" xfId="0" applyFont="1" applyFill="1" applyBorder="1" applyAlignment="1" applyProtection="1">
      <alignment horizontal="center" vertical="top" wrapText="1"/>
      <protection hidden="1"/>
    </xf>
    <xf numFmtId="0" fontId="102" fillId="2" borderId="5" xfId="0" applyFont="1" applyFill="1" applyBorder="1" applyAlignment="1" applyProtection="1">
      <alignment horizontal="center" vertical="center" wrapText="1"/>
      <protection hidden="1"/>
    </xf>
    <xf numFmtId="0" fontId="98" fillId="0" borderId="0" xfId="0" applyFont="1"/>
    <xf numFmtId="0" fontId="103" fillId="2" borderId="5" xfId="17" applyFont="1" applyFill="1" applyBorder="1" applyAlignment="1" applyProtection="1">
      <alignment horizontal="center" vertical="center"/>
    </xf>
    <xf numFmtId="1" fontId="131" fillId="2" borderId="5" xfId="0" applyNumberFormat="1" applyFont="1" applyFill="1" applyBorder="1" applyAlignment="1" applyProtection="1">
      <alignment horizontal="center" vertical="center"/>
      <protection hidden="1"/>
    </xf>
    <xf numFmtId="1" fontId="101" fillId="2" borderId="5" xfId="0" applyNumberFormat="1" applyFont="1" applyFill="1" applyBorder="1" applyAlignment="1" applyProtection="1">
      <alignment horizontal="center" vertical="center"/>
      <protection hidden="1"/>
    </xf>
    <xf numFmtId="2" fontId="102" fillId="2" borderId="5" xfId="0" applyNumberFormat="1" applyFont="1" applyFill="1" applyBorder="1" applyAlignment="1" applyProtection="1">
      <alignment horizontal="center" vertical="center"/>
      <protection hidden="1"/>
    </xf>
    <xf numFmtId="1" fontId="102" fillId="2" borderId="5" xfId="0" applyNumberFormat="1" applyFont="1" applyFill="1" applyBorder="1" applyAlignment="1" applyProtection="1">
      <alignment horizontal="center" vertical="center"/>
      <protection hidden="1"/>
    </xf>
    <xf numFmtId="0" fontId="107" fillId="0" borderId="0" xfId="0" applyFont="1"/>
    <xf numFmtId="1" fontId="131" fillId="2" borderId="5" xfId="0" applyNumberFormat="1" applyFont="1" applyFill="1" applyBorder="1" applyAlignment="1">
      <alignment horizontal="center" vertical="center"/>
    </xf>
    <xf numFmtId="0" fontId="93" fillId="2" borderId="0" xfId="0" applyFont="1" applyFill="1"/>
    <xf numFmtId="1" fontId="131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31" fillId="2" borderId="5" xfId="17" applyFont="1" applyFill="1" applyBorder="1" applyAlignment="1" applyProtection="1">
      <alignment horizontal="center" vertical="center"/>
    </xf>
    <xf numFmtId="165" fontId="131" fillId="2" borderId="5" xfId="0" applyNumberFormat="1" applyFont="1" applyFill="1" applyBorder="1" applyAlignment="1" applyProtection="1">
      <alignment horizontal="center" vertical="center"/>
      <protection hidden="1"/>
    </xf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 applyAlignment="1">
      <alignment horizontal="center"/>
    </xf>
    <xf numFmtId="1" fontId="134" fillId="2" borderId="5" xfId="0" applyNumberFormat="1" applyFont="1" applyFill="1" applyBorder="1" applyAlignment="1" applyProtection="1">
      <alignment horizontal="center" vertical="center"/>
      <protection hidden="1"/>
    </xf>
    <xf numFmtId="1" fontId="139" fillId="2" borderId="5" xfId="0" applyNumberFormat="1" applyFont="1" applyFill="1" applyBorder="1" applyAlignment="1" applyProtection="1">
      <alignment horizontal="center" vertical="center"/>
      <protection hidden="1"/>
    </xf>
    <xf numFmtId="1" fontId="134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39" fillId="0" borderId="0" xfId="0" applyFont="1"/>
    <xf numFmtId="0" fontId="68" fillId="0" borderId="0" xfId="0" applyFont="1" applyAlignment="1">
      <alignment horizontal="center"/>
    </xf>
    <xf numFmtId="1" fontId="140" fillId="2" borderId="5" xfId="0" applyNumberFormat="1" applyFont="1" applyFill="1" applyBorder="1" applyAlignment="1" applyProtection="1">
      <alignment horizontal="center" vertical="center"/>
      <protection hidden="1"/>
    </xf>
    <xf numFmtId="1" fontId="140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40" fillId="0" borderId="0" xfId="0" applyFont="1"/>
    <xf numFmtId="0" fontId="68" fillId="0" borderId="0" xfId="0" applyFont="1"/>
    <xf numFmtId="3" fontId="38" fillId="0" borderId="0" xfId="8" applyNumberFormat="1" applyFont="1" applyAlignment="1"/>
    <xf numFmtId="3" fontId="142" fillId="0" borderId="0" xfId="8" applyNumberFormat="1" applyFont="1" applyAlignment="1">
      <alignment horizontal="center"/>
    </xf>
    <xf numFmtId="0" fontId="100" fillId="2" borderId="5" xfId="0" applyFont="1" applyFill="1" applyBorder="1" applyAlignment="1">
      <alignment horizontal="center" vertical="center"/>
    </xf>
    <xf numFmtId="1" fontId="100" fillId="2" borderId="5" xfId="0" applyNumberFormat="1" applyFont="1" applyFill="1" applyBorder="1" applyAlignment="1">
      <alignment horizontal="center" vertical="center"/>
    </xf>
    <xf numFmtId="0" fontId="90" fillId="0" borderId="0" xfId="0" applyFont="1" applyAlignment="1">
      <alignment horizontal="center"/>
    </xf>
    <xf numFmtId="3" fontId="81" fillId="0" borderId="0" xfId="8" applyNumberFormat="1" applyFont="1" applyAlignment="1">
      <alignment horizontal="center"/>
    </xf>
    <xf numFmtId="3" fontId="90" fillId="0" borderId="0" xfId="8" applyNumberFormat="1" applyFont="1" applyAlignment="1">
      <alignment horizontal="center"/>
    </xf>
    <xf numFmtId="3" fontId="91" fillId="0" borderId="0" xfId="8" applyNumberFormat="1" applyFont="1" applyAlignment="1">
      <alignment horizontal="center"/>
    </xf>
    <xf numFmtId="1" fontId="147" fillId="2" borderId="5" xfId="0" applyNumberFormat="1" applyFont="1" applyFill="1" applyBorder="1" applyAlignment="1" applyProtection="1">
      <alignment horizontal="center" vertical="center"/>
      <protection hidden="1"/>
    </xf>
    <xf numFmtId="1" fontId="148" fillId="2" borderId="5" xfId="0" applyNumberFormat="1" applyFont="1" applyFill="1" applyBorder="1" applyAlignment="1" applyProtection="1">
      <alignment horizontal="center" vertical="center"/>
      <protection hidden="1"/>
    </xf>
    <xf numFmtId="1" fontId="147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90" fillId="0" borderId="0" xfId="0" applyFont="1" applyAlignment="1">
      <alignment horizontal="center"/>
    </xf>
    <xf numFmtId="3" fontId="81" fillId="0" borderId="0" xfId="8" applyNumberFormat="1" applyFont="1" applyAlignment="1">
      <alignment horizontal="center"/>
    </xf>
    <xf numFmtId="3" fontId="90" fillId="0" borderId="0" xfId="8" applyNumberFormat="1" applyFont="1" applyAlignment="1">
      <alignment horizontal="center"/>
    </xf>
    <xf numFmtId="3" fontId="26" fillId="0" borderId="0" xfId="8" applyNumberFormat="1" applyFont="1" applyAlignment="1">
      <alignment horizontal="center"/>
    </xf>
    <xf numFmtId="3" fontId="32" fillId="0" borderId="0" xfId="8" applyNumberFormat="1" applyFont="1" applyAlignment="1">
      <alignment horizontal="center"/>
    </xf>
    <xf numFmtId="3" fontId="33" fillId="0" borderId="0" xfId="8" applyNumberFormat="1" applyFont="1" applyAlignment="1">
      <alignment horizontal="center"/>
    </xf>
    <xf numFmtId="3" fontId="32" fillId="2" borderId="0" xfId="8" applyNumberFormat="1" applyFont="1" applyFill="1" applyAlignment="1">
      <alignment horizontal="center"/>
    </xf>
    <xf numFmtId="0" fontId="32" fillId="0" borderId="0" xfId="0" applyFont="1" applyAlignment="1">
      <alignment horizontal="center"/>
    </xf>
    <xf numFmtId="3" fontId="26" fillId="2" borderId="0" xfId="8" applyNumberFormat="1" applyFont="1" applyFill="1" applyAlignment="1">
      <alignment horizontal="center"/>
    </xf>
    <xf numFmtId="0" fontId="60" fillId="2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59" fillId="2" borderId="0" xfId="0" applyFont="1" applyFill="1" applyAlignment="1">
      <alignment vertical="center"/>
    </xf>
    <xf numFmtId="0" fontId="26" fillId="0" borderId="0" xfId="0" applyFont="1"/>
    <xf numFmtId="0" fontId="60" fillId="0" borderId="0" xfId="0" applyFont="1"/>
    <xf numFmtId="0" fontId="26" fillId="2" borderId="0" xfId="0" applyFont="1" applyFill="1"/>
    <xf numFmtId="0" fontId="26" fillId="0" borderId="0" xfId="0" applyFont="1" applyBorder="1"/>
    <xf numFmtId="0" fontId="2" fillId="2" borderId="0" xfId="0" applyFont="1" applyFill="1"/>
    <xf numFmtId="0" fontId="31" fillId="2" borderId="0" xfId="0" applyFont="1" applyFill="1"/>
    <xf numFmtId="1" fontId="38" fillId="2" borderId="5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2" fillId="2" borderId="5" xfId="0" applyFont="1" applyFill="1" applyBorder="1" applyAlignment="1">
      <alignment horizontal="center" vertical="center"/>
    </xf>
    <xf numFmtId="0" fontId="3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40" fillId="0" borderId="5" xfId="0" applyFont="1" applyBorder="1"/>
    <xf numFmtId="0" fontId="49" fillId="2" borderId="5" xfId="0" applyFont="1" applyFill="1" applyBorder="1" applyAlignment="1">
      <alignment horizontal="center" vertical="center"/>
    </xf>
    <xf numFmtId="2" fontId="26" fillId="0" borderId="0" xfId="0" applyNumberFormat="1" applyFont="1"/>
    <xf numFmtId="2" fontId="32" fillId="2" borderId="5" xfId="0" applyNumberFormat="1" applyFont="1" applyFill="1" applyBorder="1" applyAlignment="1">
      <alignment horizontal="center" wrapText="1"/>
    </xf>
    <xf numFmtId="0" fontId="26" fillId="2" borderId="5" xfId="17" applyFont="1" applyFill="1" applyBorder="1" applyAlignment="1" applyProtection="1">
      <alignment horizontal="center" vertical="center"/>
    </xf>
    <xf numFmtId="2" fontId="150" fillId="2" borderId="5" xfId="0" applyNumberFormat="1" applyFont="1" applyFill="1" applyBorder="1" applyAlignment="1" applyProtection="1">
      <alignment horizontal="center" vertical="center"/>
      <protection hidden="1"/>
    </xf>
    <xf numFmtId="2" fontId="26" fillId="2" borderId="5" xfId="0" applyNumberFormat="1" applyFont="1" applyFill="1" applyBorder="1" applyAlignment="1" applyProtection="1">
      <alignment horizontal="center" vertical="center"/>
      <protection hidden="1"/>
    </xf>
    <xf numFmtId="2" fontId="26" fillId="2" borderId="16" xfId="0" applyNumberFormat="1" applyFont="1" applyFill="1" applyBorder="1" applyAlignment="1">
      <alignment horizontal="center"/>
    </xf>
    <xf numFmtId="2" fontId="38" fillId="4" borderId="5" xfId="0" applyNumberFormat="1" applyFont="1" applyFill="1" applyBorder="1" applyAlignment="1" applyProtection="1">
      <alignment horizontal="center" vertical="center"/>
      <protection hidden="1"/>
    </xf>
    <xf numFmtId="3" fontId="26" fillId="0" borderId="0" xfId="8" applyNumberFormat="1" applyFont="1" applyAlignment="1">
      <alignment horizontal="center"/>
    </xf>
    <xf numFmtId="0" fontId="60" fillId="0" borderId="0" xfId="0" applyFont="1" applyAlignment="1">
      <alignment horizontal="center"/>
    </xf>
    <xf numFmtId="3" fontId="32" fillId="0" borderId="0" xfId="8" applyNumberFormat="1" applyFont="1" applyAlignment="1">
      <alignment horizontal="center"/>
    </xf>
    <xf numFmtId="3" fontId="33" fillId="0" borderId="0" xfId="8" applyNumberFormat="1" applyFont="1" applyAlignment="1">
      <alignment horizontal="center"/>
    </xf>
    <xf numFmtId="3" fontId="75" fillId="0" borderId="0" xfId="8" applyNumberFormat="1" applyFont="1" applyAlignment="1">
      <alignment horizontal="center"/>
    </xf>
    <xf numFmtId="3" fontId="82" fillId="0" borderId="0" xfId="8" applyNumberFormat="1" applyFont="1" applyAlignment="1">
      <alignment horizontal="right"/>
    </xf>
    <xf numFmtId="3" fontId="32" fillId="2" borderId="0" xfId="8" applyNumberFormat="1" applyFont="1" applyFill="1" applyAlignment="1">
      <alignment horizontal="center"/>
    </xf>
    <xf numFmtId="0" fontId="32" fillId="0" borderId="0" xfId="0" applyFont="1" applyAlignment="1">
      <alignment horizontal="center"/>
    </xf>
    <xf numFmtId="0" fontId="38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3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38" fillId="2" borderId="5" xfId="0" applyNumberFormat="1" applyFont="1" applyFill="1" applyBorder="1" applyAlignment="1">
      <alignment horizontal="center" vertical="center" wrapText="1"/>
    </xf>
    <xf numFmtId="0" fontId="38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38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8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38" fillId="0" borderId="0" xfId="0" applyFont="1" applyAlignment="1">
      <alignment horizontal="center"/>
    </xf>
    <xf numFmtId="0" fontId="109" fillId="2" borderId="12" xfId="0" applyFont="1" applyFill="1" applyBorder="1" applyAlignment="1">
      <alignment horizontal="left" vertical="center" wrapText="1"/>
    </xf>
    <xf numFmtId="0" fontId="109" fillId="2" borderId="0" xfId="0" applyFont="1" applyFill="1" applyAlignment="1">
      <alignment horizontal="left" vertical="center" wrapText="1"/>
    </xf>
    <xf numFmtId="0" fontId="51" fillId="0" borderId="0" xfId="0" applyFont="1" applyAlignment="1">
      <alignment horizontal="center"/>
    </xf>
    <xf numFmtId="0" fontId="38" fillId="2" borderId="12" xfId="0" applyFont="1" applyFill="1" applyBorder="1" applyAlignment="1">
      <alignment horizontal="center"/>
    </xf>
    <xf numFmtId="0" fontId="38" fillId="2" borderId="0" xfId="0" applyFont="1" applyFill="1" applyAlignment="1">
      <alignment horizontal="center"/>
    </xf>
    <xf numFmtId="0" fontId="31" fillId="0" borderId="0" xfId="0" applyFont="1" applyAlignment="1">
      <alignment horizontal="center"/>
    </xf>
    <xf numFmtId="3" fontId="75" fillId="0" borderId="0" xfId="8" applyNumberFormat="1" applyFont="1" applyAlignment="1">
      <alignment horizontal="center" vertical="center"/>
    </xf>
    <xf numFmtId="3" fontId="75" fillId="0" borderId="0" xfId="8" applyNumberFormat="1" applyFont="1" applyBorder="1" applyAlignment="1">
      <alignment horizontal="center"/>
    </xf>
    <xf numFmtId="0" fontId="60" fillId="0" borderId="0" xfId="0" applyFont="1" applyAlignment="1">
      <alignment horizontal="left"/>
    </xf>
    <xf numFmtId="3" fontId="40" fillId="0" borderId="0" xfId="8" applyNumberFormat="1" applyFont="1" applyAlignment="1">
      <alignment horizontal="center" vertical="center"/>
    </xf>
    <xf numFmtId="0" fontId="46" fillId="0" borderId="0" xfId="0" applyFont="1" applyAlignment="1">
      <alignment horizontal="center"/>
    </xf>
    <xf numFmtId="3" fontId="75" fillId="2" borderId="0" xfId="8" applyNumberFormat="1" applyFont="1" applyFill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46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46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32" fillId="2" borderId="3" xfId="0" applyFont="1" applyFill="1" applyBorder="1" applyAlignment="1">
      <alignment horizontal="center" vertical="center"/>
    </xf>
    <xf numFmtId="0" fontId="32" fillId="2" borderId="13" xfId="0" applyFont="1" applyFill="1" applyBorder="1" applyAlignment="1">
      <alignment horizontal="center" vertical="center"/>
    </xf>
    <xf numFmtId="3" fontId="32" fillId="2" borderId="2" xfId="8" applyNumberFormat="1" applyFont="1" applyFill="1" applyBorder="1" applyAlignment="1">
      <alignment horizontal="center" vertical="center"/>
    </xf>
    <xf numFmtId="3" fontId="32" fillId="2" borderId="13" xfId="8" applyNumberFormat="1" applyFont="1" applyFill="1" applyBorder="1" applyAlignment="1">
      <alignment horizontal="center" vertical="center"/>
    </xf>
    <xf numFmtId="0" fontId="46" fillId="2" borderId="10" xfId="0" applyFont="1" applyFill="1" applyBorder="1" applyAlignment="1">
      <alignment horizontal="center" vertical="center"/>
    </xf>
    <xf numFmtId="0" fontId="46" fillId="2" borderId="11" xfId="0" applyFont="1" applyFill="1" applyBorder="1" applyAlignment="1">
      <alignment horizontal="center" vertical="center"/>
    </xf>
    <xf numFmtId="0" fontId="109" fillId="2" borderId="0" xfId="0" applyFont="1" applyFill="1" applyBorder="1" applyAlignment="1">
      <alignment horizontal="left" vertical="center" wrapText="1"/>
    </xf>
    <xf numFmtId="0" fontId="83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83" fillId="2" borderId="11" xfId="0" applyNumberFormat="1" applyFont="1" applyFill="1" applyBorder="1" applyAlignment="1" applyProtection="1">
      <alignment horizontal="center" vertical="center" wrapText="1"/>
      <protection hidden="1"/>
    </xf>
    <xf numFmtId="3" fontId="26" fillId="2" borderId="0" xfId="8" applyNumberFormat="1" applyFont="1" applyFill="1" applyAlignment="1">
      <alignment horizontal="center" vertical="center"/>
    </xf>
    <xf numFmtId="3" fontId="32" fillId="2" borderId="0" xfId="8" applyNumberFormat="1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center" vertical="center"/>
    </xf>
    <xf numFmtId="0" fontId="38" fillId="2" borderId="13" xfId="0" applyFont="1" applyFill="1" applyBorder="1" applyAlignment="1">
      <alignment horizontal="center" vertical="center"/>
    </xf>
    <xf numFmtId="0" fontId="38" fillId="2" borderId="10" xfId="0" applyFont="1" applyFill="1" applyBorder="1" applyAlignment="1">
      <alignment horizontal="center" vertical="center"/>
    </xf>
    <xf numFmtId="0" fontId="38" fillId="2" borderId="11" xfId="0" applyFont="1" applyFill="1" applyBorder="1" applyAlignment="1">
      <alignment horizontal="center" vertical="center"/>
    </xf>
    <xf numFmtId="3" fontId="26" fillId="2" borderId="0" xfId="8" applyNumberFormat="1" applyFont="1" applyFill="1" applyAlignment="1">
      <alignment horizontal="center"/>
    </xf>
    <xf numFmtId="0" fontId="60" fillId="2" borderId="0" xfId="0" applyFont="1" applyFill="1" applyAlignment="1">
      <alignment horizontal="center"/>
    </xf>
    <xf numFmtId="3" fontId="33" fillId="2" borderId="0" xfId="8" applyNumberFormat="1" applyFont="1" applyFill="1" applyAlignment="1">
      <alignment horizontal="center"/>
    </xf>
    <xf numFmtId="3" fontId="82" fillId="2" borderId="0" xfId="8" applyNumberFormat="1" applyFont="1" applyFill="1" applyBorder="1" applyAlignment="1">
      <alignment horizontal="right"/>
    </xf>
    <xf numFmtId="0" fontId="51" fillId="2" borderId="0" xfId="0" applyFont="1" applyFill="1" applyAlignment="1">
      <alignment horizontal="center"/>
    </xf>
    <xf numFmtId="0" fontId="35" fillId="2" borderId="5" xfId="0" applyNumberFormat="1" applyFont="1" applyFill="1" applyBorder="1" applyAlignment="1">
      <alignment horizontal="center" vertical="center" wrapText="1"/>
    </xf>
    <xf numFmtId="0" fontId="5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25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25" fillId="2" borderId="11" xfId="0" applyNumberFormat="1" applyFont="1" applyFill="1" applyBorder="1" applyAlignment="1" applyProtection="1">
      <alignment horizontal="center" vertical="center" wrapText="1"/>
      <protection hidden="1"/>
    </xf>
    <xf numFmtId="3" fontId="90" fillId="2" borderId="0" xfId="8" applyNumberFormat="1" applyFont="1" applyFill="1" applyAlignment="1">
      <alignment horizontal="center"/>
    </xf>
    <xf numFmtId="0" fontId="90" fillId="0" borderId="0" xfId="0" applyFont="1" applyAlignment="1">
      <alignment horizontal="center"/>
    </xf>
    <xf numFmtId="0" fontId="132" fillId="2" borderId="5" xfId="0" applyNumberFormat="1" applyFont="1" applyFill="1" applyBorder="1" applyAlignment="1">
      <alignment horizontal="center" vertical="center" wrapText="1"/>
    </xf>
    <xf numFmtId="3" fontId="81" fillId="0" borderId="0" xfId="8" applyNumberFormat="1" applyFont="1" applyAlignment="1">
      <alignment horizontal="center"/>
    </xf>
    <xf numFmtId="0" fontId="101" fillId="0" borderId="0" xfId="0" applyFont="1" applyAlignment="1">
      <alignment horizontal="center"/>
    </xf>
    <xf numFmtId="3" fontId="90" fillId="0" borderId="0" xfId="8" applyNumberFormat="1" applyFont="1" applyAlignment="1">
      <alignment horizontal="center"/>
    </xf>
    <xf numFmtId="3" fontId="92" fillId="0" borderId="0" xfId="8" applyNumberFormat="1" applyFont="1" applyAlignment="1">
      <alignment horizontal="right"/>
    </xf>
    <xf numFmtId="3" fontId="91" fillId="0" borderId="0" xfId="8" applyNumberFormat="1" applyFont="1" applyAlignment="1">
      <alignment horizontal="center"/>
    </xf>
    <xf numFmtId="0" fontId="86" fillId="0" borderId="0" xfId="0" applyFont="1" applyAlignment="1">
      <alignment horizontal="center"/>
    </xf>
    <xf numFmtId="0" fontId="10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0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0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41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41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90" fillId="2" borderId="0" xfId="0" applyFont="1" applyFill="1" applyAlignment="1">
      <alignment horizontal="center"/>
    </xf>
    <xf numFmtId="0" fontId="101" fillId="2" borderId="0" xfId="0" applyFont="1" applyFill="1" applyAlignment="1">
      <alignment horizontal="center"/>
    </xf>
    <xf numFmtId="0" fontId="138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3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133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33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32" fillId="2" borderId="0" xfId="0" applyFont="1" applyFill="1" applyAlignment="1">
      <alignment horizontal="center"/>
    </xf>
    <xf numFmtId="3" fontId="38" fillId="0" borderId="0" xfId="8" applyNumberFormat="1" applyFont="1" applyAlignment="1">
      <alignment horizontal="center"/>
    </xf>
    <xf numFmtId="3" fontId="40" fillId="0" borderId="0" xfId="8" applyNumberFormat="1" applyFont="1" applyAlignment="1">
      <alignment horizontal="center"/>
    </xf>
    <xf numFmtId="3" fontId="38" fillId="2" borderId="2" xfId="8" applyNumberFormat="1" applyFont="1" applyFill="1" applyBorder="1" applyAlignment="1">
      <alignment horizontal="center"/>
    </xf>
    <xf numFmtId="3" fontId="38" fillId="2" borderId="13" xfId="8" applyNumberFormat="1" applyFont="1" applyFill="1" applyBorder="1" applyAlignment="1">
      <alignment horizontal="center"/>
    </xf>
    <xf numFmtId="3" fontId="142" fillId="0" borderId="0" xfId="8" applyNumberFormat="1" applyFont="1" applyAlignment="1">
      <alignment horizontal="center"/>
    </xf>
    <xf numFmtId="3" fontId="38" fillId="2" borderId="0" xfId="8" applyNumberFormat="1" applyFont="1" applyFill="1" applyAlignment="1">
      <alignment horizontal="center"/>
    </xf>
    <xf numFmtId="0" fontId="51" fillId="0" borderId="0" xfId="0" applyFont="1" applyBorder="1" applyAlignment="1">
      <alignment horizontal="center"/>
    </xf>
    <xf numFmtId="3" fontId="75" fillId="2" borderId="0" xfId="8" applyNumberFormat="1" applyFont="1" applyFill="1" applyAlignment="1">
      <alignment horizontal="center"/>
    </xf>
    <xf numFmtId="0" fontId="38" fillId="2" borderId="5" xfId="0" applyFont="1" applyFill="1" applyBorder="1" applyAlignment="1">
      <alignment horizontal="center"/>
    </xf>
    <xf numFmtId="3" fontId="143" fillId="0" borderId="0" xfId="8" applyNumberFormat="1" applyFont="1" applyAlignment="1">
      <alignment horizontal="right"/>
    </xf>
    <xf numFmtId="0" fontId="144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44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146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46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>
      <alignment horizontal="center"/>
    </xf>
    <xf numFmtId="3" fontId="149" fillId="0" borderId="0" xfId="8" applyNumberFormat="1" applyFont="1" applyAlignment="1">
      <alignment horizontal="right"/>
    </xf>
    <xf numFmtId="0" fontId="32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32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32" fillId="2" borderId="5" xfId="0" applyFont="1" applyFill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32" fillId="2" borderId="11" xfId="0" applyFont="1" applyFill="1" applyBorder="1" applyAlignment="1">
      <alignment horizontal="center" vertical="center"/>
    </xf>
    <xf numFmtId="3" fontId="32" fillId="2" borderId="3" xfId="8" applyNumberFormat="1" applyFont="1" applyFill="1" applyBorder="1" applyAlignment="1">
      <alignment horizontal="center" vertical="center"/>
    </xf>
    <xf numFmtId="3" fontId="82" fillId="2" borderId="0" xfId="8" applyNumberFormat="1" applyFont="1" applyFill="1" applyAlignment="1">
      <alignment horizontal="center"/>
    </xf>
    <xf numFmtId="0" fontId="60" fillId="0" borderId="0" xfId="0" applyFont="1" applyBorder="1" applyAlignment="1">
      <alignment horizontal="center"/>
    </xf>
    <xf numFmtId="0" fontId="3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2" fillId="2" borderId="5" xfId="0" applyFont="1" applyFill="1" applyBorder="1" applyAlignment="1">
      <alignment horizontal="center"/>
    </xf>
    <xf numFmtId="3" fontId="32" fillId="2" borderId="5" xfId="8" applyNumberFormat="1" applyFont="1" applyFill="1" applyBorder="1" applyAlignment="1">
      <alignment horizontal="center"/>
    </xf>
    <xf numFmtId="0" fontId="84" fillId="0" borderId="0" xfId="0" applyFont="1" applyAlignment="1">
      <alignment horizontal="center"/>
    </xf>
    <xf numFmtId="3" fontId="81" fillId="2" borderId="0" xfId="8" applyNumberFormat="1" applyFont="1" applyFill="1" applyAlignment="1">
      <alignment horizontal="center"/>
    </xf>
    <xf numFmtId="3" fontId="91" fillId="2" borderId="0" xfId="8" applyNumberFormat="1" applyFont="1" applyFill="1" applyAlignment="1">
      <alignment horizontal="center"/>
    </xf>
    <xf numFmtId="3" fontId="92" fillId="2" borderId="0" xfId="8" applyNumberFormat="1" applyFont="1" applyFill="1" applyAlignment="1">
      <alignment horizontal="right"/>
    </xf>
    <xf numFmtId="3" fontId="90" fillId="2" borderId="0" xfId="8" applyNumberFormat="1" applyFont="1" applyFill="1" applyAlignment="1">
      <alignment horizontal="center" vertical="center"/>
    </xf>
    <xf numFmtId="0" fontId="96" fillId="0" borderId="0" xfId="0" applyFont="1" applyAlignment="1">
      <alignment horizontal="center"/>
    </xf>
    <xf numFmtId="0" fontId="96" fillId="2" borderId="0" xfId="0" applyFont="1" applyFill="1" applyAlignment="1">
      <alignment horizontal="center"/>
    </xf>
    <xf numFmtId="0" fontId="96" fillId="2" borderId="12" xfId="0" applyFont="1" applyFill="1" applyBorder="1" applyAlignment="1">
      <alignment horizontal="center"/>
    </xf>
    <xf numFmtId="0" fontId="90" fillId="2" borderId="5" xfId="0" applyNumberFormat="1" applyFont="1" applyFill="1" applyBorder="1" applyAlignment="1">
      <alignment horizontal="center" vertical="center" wrapText="1"/>
    </xf>
    <xf numFmtId="0" fontId="9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90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90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90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90" fillId="2" borderId="11" xfId="0" applyNumberFormat="1" applyFont="1" applyFill="1" applyBorder="1" applyAlignment="1" applyProtection="1">
      <alignment horizontal="center" vertical="center" wrapText="1"/>
      <protection hidden="1"/>
    </xf>
    <xf numFmtId="3" fontId="32" fillId="2" borderId="5" xfId="8" applyNumberFormat="1" applyFont="1" applyFill="1" applyBorder="1" applyAlignment="1">
      <alignment horizontal="center" vertical="center"/>
    </xf>
    <xf numFmtId="3" fontId="34" fillId="2" borderId="0" xfId="8" applyNumberFormat="1" applyFont="1" applyFill="1" applyAlignment="1">
      <alignment horizontal="center"/>
    </xf>
    <xf numFmtId="0" fontId="90" fillId="0" borderId="0" xfId="0" applyFont="1" applyAlignment="1">
      <alignment horizontal="center" vertical="center"/>
    </xf>
    <xf numFmtId="0" fontId="98" fillId="2" borderId="3" xfId="0" applyNumberFormat="1" applyFont="1" applyFill="1" applyBorder="1" applyAlignment="1" applyProtection="1">
      <alignment horizontal="center" vertical="center" wrapText="1"/>
      <protection hidden="1"/>
    </xf>
    <xf numFmtId="3" fontId="92" fillId="2" borderId="0" xfId="8" applyNumberFormat="1" applyFont="1" applyFill="1" applyAlignment="1">
      <alignment horizontal="center"/>
    </xf>
    <xf numFmtId="0" fontId="101" fillId="0" borderId="0" xfId="0" applyFont="1" applyBorder="1" applyAlignment="1">
      <alignment horizontal="center"/>
    </xf>
    <xf numFmtId="0" fontId="90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90" fillId="2" borderId="5" xfId="0" applyFont="1" applyFill="1" applyBorder="1" applyAlignment="1">
      <alignment horizontal="center"/>
    </xf>
    <xf numFmtId="3" fontId="90" fillId="2" borderId="5" xfId="8" applyNumberFormat="1" applyFont="1" applyFill="1" applyBorder="1" applyAlignment="1">
      <alignment horizontal="center"/>
    </xf>
    <xf numFmtId="0" fontId="90" fillId="2" borderId="5" xfId="0" applyFont="1" applyFill="1" applyBorder="1" applyAlignment="1">
      <alignment horizontal="center" vertical="center"/>
    </xf>
    <xf numFmtId="0" fontId="60" fillId="2" borderId="3" xfId="0" applyFont="1" applyFill="1" applyBorder="1" applyAlignment="1">
      <alignment horizontal="center" vertical="center"/>
    </xf>
    <xf numFmtId="0" fontId="60" fillId="2" borderId="2" xfId="0" applyFont="1" applyFill="1" applyBorder="1" applyAlignment="1">
      <alignment horizontal="center" vertical="center"/>
    </xf>
    <xf numFmtId="3" fontId="60" fillId="2" borderId="5" xfId="8" applyNumberFormat="1" applyFont="1" applyFill="1" applyBorder="1" applyAlignment="1">
      <alignment horizontal="center" vertical="center"/>
    </xf>
    <xf numFmtId="0" fontId="63" fillId="2" borderId="14" xfId="0" applyFont="1" applyFill="1" applyBorder="1" applyAlignment="1">
      <alignment horizontal="center" vertical="center"/>
    </xf>
    <xf numFmtId="0" fontId="63" fillId="2" borderId="15" xfId="0" applyFont="1" applyFill="1" applyBorder="1" applyAlignment="1">
      <alignment horizontal="center" vertical="center"/>
    </xf>
    <xf numFmtId="0" fontId="60" fillId="2" borderId="14" xfId="0" applyFont="1" applyFill="1" applyBorder="1" applyAlignment="1">
      <alignment horizontal="center" vertical="center"/>
    </xf>
    <xf numFmtId="0" fontId="60" fillId="2" borderId="15" xfId="0" applyFont="1" applyFill="1" applyBorder="1" applyAlignment="1">
      <alignment horizontal="center" vertical="center"/>
    </xf>
    <xf numFmtId="0" fontId="89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89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69" fillId="2" borderId="10" xfId="0" applyNumberFormat="1" applyFont="1" applyFill="1" applyBorder="1" applyAlignment="1">
      <alignment horizontal="center" vertical="center" wrapText="1"/>
    </xf>
    <xf numFmtId="0" fontId="69" fillId="2" borderId="11" xfId="0" applyNumberFormat="1" applyFont="1" applyFill="1" applyBorder="1" applyAlignment="1">
      <alignment horizontal="center" vertical="center" wrapText="1"/>
    </xf>
    <xf numFmtId="0" fontId="70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70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70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71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71" fillId="2" borderId="11" xfId="0" applyNumberFormat="1" applyFont="1" applyFill="1" applyBorder="1" applyAlignment="1" applyProtection="1">
      <alignment horizontal="center" vertical="center" wrapText="1"/>
      <protection hidden="1"/>
    </xf>
    <xf numFmtId="3" fontId="151" fillId="0" borderId="0" xfId="8" applyNumberFormat="1" applyFont="1" applyAlignment="1">
      <alignment horizontal="center"/>
    </xf>
    <xf numFmtId="0" fontId="152" fillId="0" borderId="0" xfId="0" applyFont="1" applyAlignment="1"/>
    <xf numFmtId="3" fontId="84" fillId="0" borderId="0" xfId="8" applyNumberFormat="1" applyFont="1" applyAlignment="1"/>
    <xf numFmtId="3" fontId="84" fillId="0" borderId="0" xfId="8" applyNumberFormat="1" applyFont="1" applyAlignment="1">
      <alignment horizontal="center"/>
    </xf>
    <xf numFmtId="3" fontId="153" fillId="0" borderId="0" xfId="8" applyNumberFormat="1" applyFont="1" applyAlignment="1">
      <alignment horizontal="center"/>
    </xf>
    <xf numFmtId="3" fontId="153" fillId="0" borderId="0" xfId="8" applyNumberFormat="1" applyFont="1" applyAlignment="1">
      <alignment horizontal="center"/>
    </xf>
    <xf numFmtId="3" fontId="154" fillId="0" borderId="0" xfId="8" applyNumberFormat="1" applyFont="1" applyAlignment="1">
      <alignment horizontal="right"/>
    </xf>
  </cellXfs>
  <cellStyles count="51">
    <cellStyle name="??_kc-elec system check list" xfId="1"/>
    <cellStyle name="AeE­ [0]_INQUIRY ¿μ¾÷AßAø " xfId="2"/>
    <cellStyle name="AeE­_INQUIRY ¿µ¾÷AßAø " xfId="3"/>
    <cellStyle name="AÞ¸¶ [0]_INQUIRY ¿?¾÷AßAø " xfId="4"/>
    <cellStyle name="AÞ¸¶_INQUIRY ¿?¾÷AßAø " xfId="5"/>
    <cellStyle name="C?AØ_¿?¾÷CoE² " xfId="6"/>
    <cellStyle name="C￥AØ_¿μ¾÷CoE² " xfId="7"/>
    <cellStyle name="Comma" xfId="8" builtinId="3"/>
    <cellStyle name="Comma0" xfId="9"/>
    <cellStyle name="Currency0" xfId="10"/>
    <cellStyle name="Date" xfId="11"/>
    <cellStyle name="Fixed" xfId="12"/>
    <cellStyle name="Header1" xfId="13"/>
    <cellStyle name="Header2" xfId="14"/>
    <cellStyle name="Heading 1" xfId="15" builtinId="16" customBuiltin="1"/>
    <cellStyle name="Heading 2" xfId="16" builtinId="17" customBuiltin="1"/>
    <cellStyle name="Hyperlink" xfId="17" builtinId="8"/>
    <cellStyle name="lap du toan" xfId="18"/>
    <cellStyle name="Millares [0]_Well Timing" xfId="19"/>
    <cellStyle name="Millares_Well Timing" xfId="20"/>
    <cellStyle name="Moneda [0]_Well Timing" xfId="21"/>
    <cellStyle name="Moneda_Well Timing" xfId="22"/>
    <cellStyle name="n" xfId="23"/>
    <cellStyle name="Normal" xfId="0" builtinId="0"/>
    <cellStyle name="Normal - Style1" xfId="24"/>
    <cellStyle name="T" xfId="25"/>
    <cellStyle name="T_Book1" xfId="26"/>
    <cellStyle name="Total" xfId="28" builtinId="25" customBuiltin="1"/>
    <cellStyle name="th" xfId="27"/>
    <cellStyle name="viet" xfId="29"/>
    <cellStyle name="viet2" xfId="30"/>
    <cellStyle name=" [0.00]_ Att. 1- Cover" xfId="31"/>
    <cellStyle name="_ Att. 1- Cover" xfId="32"/>
    <cellStyle name="?_ Att. 1- Cover" xfId="33"/>
    <cellStyle name="똿뗦먛귟 [0.00]_PRODUCT DETAIL Q1" xfId="34"/>
    <cellStyle name="똿뗦먛귟_PRODUCT DETAIL Q1" xfId="35"/>
    <cellStyle name="믅됞 [0.00]_PRODUCT DETAIL Q1" xfId="36"/>
    <cellStyle name="믅됞_PRODUCT DETAIL Q1" xfId="37"/>
    <cellStyle name="백분율_95" xfId="38"/>
    <cellStyle name="뷭?_BOOKSHIP" xfId="39"/>
    <cellStyle name="콤마 [0]_1202" xfId="40"/>
    <cellStyle name="콤마_1202" xfId="41"/>
    <cellStyle name="통화 [0]_1202" xfId="42"/>
    <cellStyle name="통화_1202" xfId="43"/>
    <cellStyle name="표준_(정보부문)월별인원계획" xfId="44"/>
    <cellStyle name="一般_99Q3647-ALL-CAS2" xfId="45"/>
    <cellStyle name="千分位[0]_Book1" xfId="46"/>
    <cellStyle name="千分位_99Q3647-ALL-CAS2" xfId="47"/>
    <cellStyle name="貨幣 [0]_Book1" xfId="48"/>
    <cellStyle name="貨幣[0]_BRE" xfId="49"/>
    <cellStyle name="貨幣_Book1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1</xdr:row>
      <xdr:rowOff>9525</xdr:rowOff>
    </xdr:from>
    <xdr:to>
      <xdr:col>10</xdr:col>
      <xdr:colOff>1352550</xdr:colOff>
      <xdr:row>1</xdr:row>
      <xdr:rowOff>9525</xdr:rowOff>
    </xdr:to>
    <xdr:cxnSp macro="">
      <xdr:nvCxnSpPr>
        <xdr:cNvPr id="8" name="Straight Connector 7"/>
        <xdr:cNvCxnSpPr/>
      </xdr:nvCxnSpPr>
      <xdr:spPr>
        <a:xfrm>
          <a:off x="3333750" y="247650"/>
          <a:ext cx="2981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2371725" y="4838700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8" name="Straight Connector 7"/>
        <xdr:cNvCxnSpPr/>
      </xdr:nvCxnSpPr>
      <xdr:spPr>
        <a:xfrm>
          <a:off x="2190750" y="24288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</xdr:row>
      <xdr:rowOff>0</xdr:rowOff>
    </xdr:from>
    <xdr:to>
      <xdr:col>10</xdr:col>
      <xdr:colOff>1390650</xdr:colOff>
      <xdr:row>1</xdr:row>
      <xdr:rowOff>0</xdr:rowOff>
    </xdr:to>
    <xdr:cxnSp macro="">
      <xdr:nvCxnSpPr>
        <xdr:cNvPr id="11" name="Straight Connector 10"/>
        <xdr:cNvCxnSpPr/>
      </xdr:nvCxnSpPr>
      <xdr:spPr>
        <a:xfrm>
          <a:off x="3609975" y="209550"/>
          <a:ext cx="2905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400051</xdr:colOff>
      <xdr:row>2</xdr:row>
      <xdr:rowOff>200025</xdr:rowOff>
    </xdr:from>
    <xdr:to>
      <xdr:col>3</xdr:col>
      <xdr:colOff>57150</xdr:colOff>
      <xdr:row>6</xdr:row>
      <xdr:rowOff>47625</xdr:rowOff>
    </xdr:to>
    <xdr:pic>
      <xdr:nvPicPr>
        <xdr:cNvPr id="18331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1" y="619125"/>
          <a:ext cx="685799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381001</xdr:colOff>
      <xdr:row>3</xdr:row>
      <xdr:rowOff>40248</xdr:rowOff>
    </xdr:from>
    <xdr:to>
      <xdr:col>1</xdr:col>
      <xdr:colOff>428625</xdr:colOff>
      <xdr:row>6</xdr:row>
      <xdr:rowOff>171450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1" y="745098"/>
          <a:ext cx="752474" cy="73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</xdr:row>
      <xdr:rowOff>19050</xdr:rowOff>
    </xdr:from>
    <xdr:to>
      <xdr:col>5</xdr:col>
      <xdr:colOff>2371725</xdr:colOff>
      <xdr:row>1</xdr:row>
      <xdr:rowOff>19052</xdr:rowOff>
    </xdr:to>
    <xdr:cxnSp macro="">
      <xdr:nvCxnSpPr>
        <xdr:cNvPr id="3" name="Straight Connector 2"/>
        <xdr:cNvCxnSpPr/>
      </xdr:nvCxnSpPr>
      <xdr:spPr>
        <a:xfrm flipV="1">
          <a:off x="2962275" y="247650"/>
          <a:ext cx="309562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0</xdr:row>
      <xdr:rowOff>238125</xdr:rowOff>
    </xdr:from>
    <xdr:to>
      <xdr:col>10</xdr:col>
      <xdr:colOff>933450</xdr:colOff>
      <xdr:row>0</xdr:row>
      <xdr:rowOff>238126</xdr:rowOff>
    </xdr:to>
    <xdr:cxnSp macro="">
      <xdr:nvCxnSpPr>
        <xdr:cNvPr id="3" name="Straight Connector 2"/>
        <xdr:cNvCxnSpPr/>
      </xdr:nvCxnSpPr>
      <xdr:spPr>
        <a:xfrm flipV="1">
          <a:off x="3714750" y="238125"/>
          <a:ext cx="31813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8" name="Straight Connector 7"/>
        <xdr:cNvCxnSpPr/>
      </xdr:nvCxnSpPr>
      <xdr:spPr>
        <a:xfrm>
          <a:off x="2190750" y="24288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47625</xdr:colOff>
      <xdr:row>3</xdr:row>
      <xdr:rowOff>62123</xdr:rowOff>
    </xdr:from>
    <xdr:to>
      <xdr:col>3</xdr:col>
      <xdr:colOff>161925</xdr:colOff>
      <xdr:row>5</xdr:row>
      <xdr:rowOff>238125</xdr:rowOff>
    </xdr:to>
    <xdr:pic>
      <xdr:nvPicPr>
        <xdr:cNvPr id="3450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805073"/>
          <a:ext cx="676275" cy="6713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1</xdr:row>
      <xdr:rowOff>0</xdr:rowOff>
    </xdr:from>
    <xdr:to>
      <xdr:col>10</xdr:col>
      <xdr:colOff>1076325</xdr:colOff>
      <xdr:row>1</xdr:row>
      <xdr:rowOff>0</xdr:rowOff>
    </xdr:to>
    <xdr:cxnSp macro="">
      <xdr:nvCxnSpPr>
        <xdr:cNvPr id="4" name="Straight Connector 3"/>
        <xdr:cNvCxnSpPr/>
      </xdr:nvCxnSpPr>
      <xdr:spPr>
        <a:xfrm>
          <a:off x="3810000" y="228600"/>
          <a:ext cx="2581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13</xdr:row>
      <xdr:rowOff>0</xdr:rowOff>
    </xdr:from>
    <xdr:to>
      <xdr:col>7</xdr:col>
      <xdr:colOff>0</xdr:colOff>
      <xdr:row>13</xdr:row>
      <xdr:rowOff>0</xdr:rowOff>
    </xdr:to>
    <xdr:cxnSp macro="">
      <xdr:nvCxnSpPr>
        <xdr:cNvPr id="9" name="Straight Connector 8"/>
        <xdr:cNvCxnSpPr/>
      </xdr:nvCxnSpPr>
      <xdr:spPr>
        <a:xfrm>
          <a:off x="2190750" y="24288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356635</xdr:colOff>
      <xdr:row>2</xdr:row>
      <xdr:rowOff>152400</xdr:rowOff>
    </xdr:from>
    <xdr:to>
      <xdr:col>3</xdr:col>
      <xdr:colOff>141768</xdr:colOff>
      <xdr:row>6</xdr:row>
      <xdr:rowOff>0</xdr:rowOff>
    </xdr:to>
    <xdr:pic>
      <xdr:nvPicPr>
        <xdr:cNvPr id="3570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710" y="609600"/>
          <a:ext cx="83288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11</xdr:row>
      <xdr:rowOff>0</xdr:rowOff>
    </xdr:from>
    <xdr:to>
      <xdr:col>7</xdr:col>
      <xdr:colOff>0</xdr:colOff>
      <xdr:row>11</xdr:row>
      <xdr:rowOff>0</xdr:rowOff>
    </xdr:to>
    <xdr:cxnSp macro="">
      <xdr:nvCxnSpPr>
        <xdr:cNvPr id="7" name="Straight Connector 6"/>
        <xdr:cNvCxnSpPr/>
      </xdr:nvCxnSpPr>
      <xdr:spPr>
        <a:xfrm>
          <a:off x="2247900" y="24098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485775</xdr:colOff>
      <xdr:row>1</xdr:row>
      <xdr:rowOff>9525</xdr:rowOff>
    </xdr:from>
    <xdr:to>
      <xdr:col>10</xdr:col>
      <xdr:colOff>1571625</xdr:colOff>
      <xdr:row>1</xdr:row>
      <xdr:rowOff>9526</xdr:rowOff>
    </xdr:to>
    <xdr:cxnSp macro="">
      <xdr:nvCxnSpPr>
        <xdr:cNvPr id="5" name="Straight Connector 4"/>
        <xdr:cNvCxnSpPr/>
      </xdr:nvCxnSpPr>
      <xdr:spPr>
        <a:xfrm flipV="1">
          <a:off x="3457575" y="257175"/>
          <a:ext cx="30670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10</xdr:row>
      <xdr:rowOff>0</xdr:rowOff>
    </xdr:from>
    <xdr:to>
      <xdr:col>7</xdr:col>
      <xdr:colOff>0</xdr:colOff>
      <xdr:row>10</xdr:row>
      <xdr:rowOff>0</xdr:rowOff>
    </xdr:to>
    <xdr:cxnSp macro="">
      <xdr:nvCxnSpPr>
        <xdr:cNvPr id="4" name="Straight Connector 3"/>
        <xdr:cNvCxnSpPr/>
      </xdr:nvCxnSpPr>
      <xdr:spPr>
        <a:xfrm>
          <a:off x="2190750" y="24288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371476</xdr:colOff>
      <xdr:row>3</xdr:row>
      <xdr:rowOff>60120</xdr:rowOff>
    </xdr:from>
    <xdr:to>
      <xdr:col>3</xdr:col>
      <xdr:colOff>28576</xdr:colOff>
      <xdr:row>6</xdr:row>
      <xdr:rowOff>38100</xdr:rowOff>
    </xdr:to>
    <xdr:pic>
      <xdr:nvPicPr>
        <xdr:cNvPr id="36547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6" y="717345"/>
          <a:ext cx="647700" cy="578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8" name="Straight Connector 7"/>
        <xdr:cNvCxnSpPr/>
      </xdr:nvCxnSpPr>
      <xdr:spPr>
        <a:xfrm>
          <a:off x="2314575" y="4371975"/>
          <a:ext cx="1428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361950</xdr:colOff>
      <xdr:row>2</xdr:row>
      <xdr:rowOff>190499</xdr:rowOff>
    </xdr:from>
    <xdr:to>
      <xdr:col>3</xdr:col>
      <xdr:colOff>89712</xdr:colOff>
      <xdr:row>6</xdr:row>
      <xdr:rowOff>47624</xdr:rowOff>
    </xdr:to>
    <xdr:pic>
      <xdr:nvPicPr>
        <xdr:cNvPr id="9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647699"/>
          <a:ext cx="718362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10</xdr:row>
      <xdr:rowOff>0</xdr:rowOff>
    </xdr:from>
    <xdr:to>
      <xdr:col>7</xdr:col>
      <xdr:colOff>0</xdr:colOff>
      <xdr:row>10</xdr:row>
      <xdr:rowOff>0</xdr:rowOff>
    </xdr:to>
    <xdr:cxnSp macro="">
      <xdr:nvCxnSpPr>
        <xdr:cNvPr id="11" name="Straight Connector 10"/>
        <xdr:cNvCxnSpPr/>
      </xdr:nvCxnSpPr>
      <xdr:spPr>
        <a:xfrm>
          <a:off x="2314575" y="2390775"/>
          <a:ext cx="1428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12" name="Straight Connector 11"/>
        <xdr:cNvCxnSpPr/>
      </xdr:nvCxnSpPr>
      <xdr:spPr>
        <a:xfrm>
          <a:off x="2314575" y="4867275"/>
          <a:ext cx="1428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13</xdr:row>
      <xdr:rowOff>0</xdr:rowOff>
    </xdr:from>
    <xdr:to>
      <xdr:col>7</xdr:col>
      <xdr:colOff>0</xdr:colOff>
      <xdr:row>13</xdr:row>
      <xdr:rowOff>0</xdr:rowOff>
    </xdr:to>
    <xdr:cxnSp macro="">
      <xdr:nvCxnSpPr>
        <xdr:cNvPr id="13" name="Straight Connector 12"/>
        <xdr:cNvCxnSpPr/>
      </xdr:nvCxnSpPr>
      <xdr:spPr>
        <a:xfrm>
          <a:off x="2305050" y="524827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14" name="Straight Connector 13"/>
        <xdr:cNvCxnSpPr/>
      </xdr:nvCxnSpPr>
      <xdr:spPr>
        <a:xfrm>
          <a:off x="2305050" y="450532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15" name="Straight Connector 14"/>
        <xdr:cNvCxnSpPr/>
      </xdr:nvCxnSpPr>
      <xdr:spPr>
        <a:xfrm>
          <a:off x="2305050" y="5000625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1</xdr:row>
      <xdr:rowOff>9525</xdr:rowOff>
    </xdr:from>
    <xdr:to>
      <xdr:col>10</xdr:col>
      <xdr:colOff>1457325</xdr:colOff>
      <xdr:row>1</xdr:row>
      <xdr:rowOff>9525</xdr:rowOff>
    </xdr:to>
    <xdr:cxnSp macro="">
      <xdr:nvCxnSpPr>
        <xdr:cNvPr id="10" name="Straight Connector 9"/>
        <xdr:cNvCxnSpPr/>
      </xdr:nvCxnSpPr>
      <xdr:spPr>
        <a:xfrm>
          <a:off x="3429000" y="257175"/>
          <a:ext cx="3152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13</xdr:row>
      <xdr:rowOff>0</xdr:rowOff>
    </xdr:from>
    <xdr:to>
      <xdr:col>7</xdr:col>
      <xdr:colOff>0</xdr:colOff>
      <xdr:row>13</xdr:row>
      <xdr:rowOff>0</xdr:rowOff>
    </xdr:to>
    <xdr:cxnSp macro="">
      <xdr:nvCxnSpPr>
        <xdr:cNvPr id="11" name="Straight Connector 10"/>
        <xdr:cNvCxnSpPr/>
      </xdr:nvCxnSpPr>
      <xdr:spPr>
        <a:xfrm>
          <a:off x="2276475" y="3209925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361950</xdr:colOff>
      <xdr:row>3</xdr:row>
      <xdr:rowOff>38101</xdr:rowOff>
    </xdr:from>
    <xdr:to>
      <xdr:col>3</xdr:col>
      <xdr:colOff>94413</xdr:colOff>
      <xdr:row>6</xdr:row>
      <xdr:rowOff>19665</xdr:rowOff>
    </xdr:to>
    <xdr:pic>
      <xdr:nvPicPr>
        <xdr:cNvPr id="1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781051"/>
          <a:ext cx="742113" cy="72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10</xdr:row>
      <xdr:rowOff>0</xdr:rowOff>
    </xdr:from>
    <xdr:to>
      <xdr:col>7</xdr:col>
      <xdr:colOff>0</xdr:colOff>
      <xdr:row>10</xdr:row>
      <xdr:rowOff>0</xdr:rowOff>
    </xdr:to>
    <xdr:cxnSp macro="">
      <xdr:nvCxnSpPr>
        <xdr:cNvPr id="6" name="Straight Connector 5"/>
        <xdr:cNvCxnSpPr/>
      </xdr:nvCxnSpPr>
      <xdr:spPr>
        <a:xfrm>
          <a:off x="2276475" y="2228850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13" name="Straight Connector 12"/>
        <xdr:cNvCxnSpPr/>
      </xdr:nvCxnSpPr>
      <xdr:spPr>
        <a:xfrm>
          <a:off x="2276475" y="4210050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10</xdr:row>
      <xdr:rowOff>0</xdr:rowOff>
    </xdr:from>
    <xdr:to>
      <xdr:col>7</xdr:col>
      <xdr:colOff>0</xdr:colOff>
      <xdr:row>10</xdr:row>
      <xdr:rowOff>0</xdr:rowOff>
    </xdr:to>
    <xdr:cxnSp macro="">
      <xdr:nvCxnSpPr>
        <xdr:cNvPr id="16" name="Straight Connector 15"/>
        <xdr:cNvCxnSpPr/>
      </xdr:nvCxnSpPr>
      <xdr:spPr>
        <a:xfrm>
          <a:off x="2276475" y="2228850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17" name="Straight Connector 16"/>
        <xdr:cNvCxnSpPr/>
      </xdr:nvCxnSpPr>
      <xdr:spPr>
        <a:xfrm>
          <a:off x="2276475" y="4705350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552451</xdr:colOff>
      <xdr:row>4</xdr:row>
      <xdr:rowOff>0</xdr:rowOff>
    </xdr:from>
    <xdr:to>
      <xdr:col>1</xdr:col>
      <xdr:colOff>590551</xdr:colOff>
      <xdr:row>6</xdr:row>
      <xdr:rowOff>200026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1" y="952500"/>
          <a:ext cx="723900" cy="695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180975</xdr:colOff>
      <xdr:row>0</xdr:row>
      <xdr:rowOff>238125</xdr:rowOff>
    </xdr:from>
    <xdr:to>
      <xdr:col>7</xdr:col>
      <xdr:colOff>1266825</xdr:colOff>
      <xdr:row>0</xdr:row>
      <xdr:rowOff>238127</xdr:rowOff>
    </xdr:to>
    <xdr:cxnSp macro="">
      <xdr:nvCxnSpPr>
        <xdr:cNvPr id="3" name="Straight Connector 2"/>
        <xdr:cNvCxnSpPr/>
      </xdr:nvCxnSpPr>
      <xdr:spPr>
        <a:xfrm flipV="1">
          <a:off x="2924175" y="238125"/>
          <a:ext cx="31432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1</xdr:row>
      <xdr:rowOff>0</xdr:rowOff>
    </xdr:from>
    <xdr:to>
      <xdr:col>10</xdr:col>
      <xdr:colOff>1514475</xdr:colOff>
      <xdr:row>1</xdr:row>
      <xdr:rowOff>0</xdr:rowOff>
    </xdr:to>
    <xdr:cxnSp macro="">
      <xdr:nvCxnSpPr>
        <xdr:cNvPr id="5" name="Straight Connector 4"/>
        <xdr:cNvCxnSpPr/>
      </xdr:nvCxnSpPr>
      <xdr:spPr>
        <a:xfrm>
          <a:off x="3448050" y="247650"/>
          <a:ext cx="2990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6" name="Straight Connector 5"/>
        <xdr:cNvCxnSpPr/>
      </xdr:nvCxnSpPr>
      <xdr:spPr>
        <a:xfrm>
          <a:off x="2305050" y="3429000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76200</xdr:colOff>
      <xdr:row>2</xdr:row>
      <xdr:rowOff>218144</xdr:rowOff>
    </xdr:from>
    <xdr:to>
      <xdr:col>3</xdr:col>
      <xdr:colOff>323850</xdr:colOff>
      <xdr:row>6</xdr:row>
      <xdr:rowOff>38715</xdr:rowOff>
    </xdr:to>
    <xdr:pic>
      <xdr:nvPicPr>
        <xdr:cNvPr id="7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713444"/>
          <a:ext cx="733425" cy="725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6" name="Straight Connector 5"/>
        <xdr:cNvCxnSpPr/>
      </xdr:nvCxnSpPr>
      <xdr:spPr>
        <a:xfrm>
          <a:off x="2085975" y="3467100"/>
          <a:ext cx="1381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76200</xdr:colOff>
      <xdr:row>3</xdr:row>
      <xdr:rowOff>43295</xdr:rowOff>
    </xdr:from>
    <xdr:to>
      <xdr:col>3</xdr:col>
      <xdr:colOff>303067</xdr:colOff>
      <xdr:row>5</xdr:row>
      <xdr:rowOff>222286</xdr:rowOff>
    </xdr:to>
    <xdr:pic>
      <xdr:nvPicPr>
        <xdr:cNvPr id="7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530" y="790142"/>
          <a:ext cx="735589" cy="655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445079</xdr:colOff>
      <xdr:row>1</xdr:row>
      <xdr:rowOff>32471</xdr:rowOff>
    </xdr:from>
    <xdr:to>
      <xdr:col>10</xdr:col>
      <xdr:colOff>1569461</xdr:colOff>
      <xdr:row>1</xdr:row>
      <xdr:rowOff>32471</xdr:rowOff>
    </xdr:to>
    <xdr:cxnSp macro="">
      <xdr:nvCxnSpPr>
        <xdr:cNvPr id="8" name="Straight Connector 7"/>
        <xdr:cNvCxnSpPr/>
      </xdr:nvCxnSpPr>
      <xdr:spPr>
        <a:xfrm>
          <a:off x="4460732" y="270596"/>
          <a:ext cx="28453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9" name="Straight Connector 8"/>
        <xdr:cNvCxnSpPr/>
      </xdr:nvCxnSpPr>
      <xdr:spPr>
        <a:xfrm>
          <a:off x="2085975" y="4210050"/>
          <a:ext cx="1381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76200</xdr:colOff>
      <xdr:row>2</xdr:row>
      <xdr:rowOff>218144</xdr:rowOff>
    </xdr:from>
    <xdr:to>
      <xdr:col>3</xdr:col>
      <xdr:colOff>303067</xdr:colOff>
      <xdr:row>5</xdr:row>
      <xdr:rowOff>233111</xdr:rowOff>
    </xdr:to>
    <xdr:pic>
      <xdr:nvPicPr>
        <xdr:cNvPr id="10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713444"/>
          <a:ext cx="733425" cy="725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0</xdr:row>
      <xdr:rowOff>238125</xdr:rowOff>
    </xdr:from>
    <xdr:to>
      <xdr:col>10</xdr:col>
      <xdr:colOff>1457325</xdr:colOff>
      <xdr:row>1</xdr:row>
      <xdr:rowOff>0</xdr:rowOff>
    </xdr:to>
    <xdr:cxnSp macro="">
      <xdr:nvCxnSpPr>
        <xdr:cNvPr id="6" name="Straight Connector 5"/>
        <xdr:cNvCxnSpPr/>
      </xdr:nvCxnSpPr>
      <xdr:spPr>
        <a:xfrm>
          <a:off x="3267075" y="238125"/>
          <a:ext cx="31146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76200</xdr:colOff>
      <xdr:row>2</xdr:row>
      <xdr:rowOff>218144</xdr:rowOff>
    </xdr:from>
    <xdr:to>
      <xdr:col>3</xdr:col>
      <xdr:colOff>276225</xdr:colOff>
      <xdr:row>5</xdr:row>
      <xdr:rowOff>200640</xdr:rowOff>
    </xdr:to>
    <xdr:pic>
      <xdr:nvPicPr>
        <xdr:cNvPr id="8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713444"/>
          <a:ext cx="733425" cy="725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</xdr:colOff>
      <xdr:row>3</xdr:row>
      <xdr:rowOff>43295</xdr:rowOff>
    </xdr:from>
    <xdr:to>
      <xdr:col>3</xdr:col>
      <xdr:colOff>276225</xdr:colOff>
      <xdr:row>5</xdr:row>
      <xdr:rowOff>203236</xdr:rowOff>
    </xdr:to>
    <xdr:pic>
      <xdr:nvPicPr>
        <xdr:cNvPr id="14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57670"/>
          <a:ext cx="733425" cy="655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10</xdr:row>
      <xdr:rowOff>0</xdr:rowOff>
    </xdr:from>
    <xdr:to>
      <xdr:col>7</xdr:col>
      <xdr:colOff>0</xdr:colOff>
      <xdr:row>10</xdr:row>
      <xdr:rowOff>0</xdr:rowOff>
    </xdr:to>
    <xdr:cxnSp macro="">
      <xdr:nvCxnSpPr>
        <xdr:cNvPr id="16" name="Straight Connector 15"/>
        <xdr:cNvCxnSpPr/>
      </xdr:nvCxnSpPr>
      <xdr:spPr>
        <a:xfrm>
          <a:off x="2428875" y="4295775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76200</xdr:colOff>
      <xdr:row>2</xdr:row>
      <xdr:rowOff>218144</xdr:rowOff>
    </xdr:from>
    <xdr:to>
      <xdr:col>3</xdr:col>
      <xdr:colOff>276225</xdr:colOff>
      <xdr:row>5</xdr:row>
      <xdr:rowOff>204536</xdr:rowOff>
    </xdr:to>
    <xdr:pic>
      <xdr:nvPicPr>
        <xdr:cNvPr id="17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94394"/>
          <a:ext cx="733425" cy="729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0</xdr:row>
      <xdr:rowOff>228600</xdr:rowOff>
    </xdr:from>
    <xdr:to>
      <xdr:col>10</xdr:col>
      <xdr:colOff>1019175</xdr:colOff>
      <xdr:row>0</xdr:row>
      <xdr:rowOff>228600</xdr:rowOff>
    </xdr:to>
    <xdr:cxnSp macro="">
      <xdr:nvCxnSpPr>
        <xdr:cNvPr id="5" name="Straight Connector 4"/>
        <xdr:cNvCxnSpPr/>
      </xdr:nvCxnSpPr>
      <xdr:spPr>
        <a:xfrm>
          <a:off x="3676650" y="228600"/>
          <a:ext cx="3000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15</xdr:row>
      <xdr:rowOff>0</xdr:rowOff>
    </xdr:from>
    <xdr:to>
      <xdr:col>7</xdr:col>
      <xdr:colOff>0</xdr:colOff>
      <xdr:row>15</xdr:row>
      <xdr:rowOff>0</xdr:rowOff>
    </xdr:to>
    <xdr:cxnSp macro="">
      <xdr:nvCxnSpPr>
        <xdr:cNvPr id="6" name="Straight Connector 5"/>
        <xdr:cNvCxnSpPr/>
      </xdr:nvCxnSpPr>
      <xdr:spPr>
        <a:xfrm>
          <a:off x="2305050" y="3429000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495300</xdr:colOff>
      <xdr:row>2</xdr:row>
      <xdr:rowOff>180042</xdr:rowOff>
    </xdr:from>
    <xdr:to>
      <xdr:col>3</xdr:col>
      <xdr:colOff>123825</xdr:colOff>
      <xdr:row>5</xdr:row>
      <xdr:rowOff>162539</xdr:rowOff>
    </xdr:to>
    <xdr:pic>
      <xdr:nvPicPr>
        <xdr:cNvPr id="7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75342"/>
          <a:ext cx="733425" cy="72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18</xdr:row>
      <xdr:rowOff>0</xdr:rowOff>
    </xdr:from>
    <xdr:to>
      <xdr:col>7</xdr:col>
      <xdr:colOff>0</xdr:colOff>
      <xdr:row>18</xdr:row>
      <xdr:rowOff>0</xdr:rowOff>
    </xdr:to>
    <xdr:cxnSp macro="">
      <xdr:nvCxnSpPr>
        <xdr:cNvPr id="8" name="Straight Connector 7"/>
        <xdr:cNvCxnSpPr/>
      </xdr:nvCxnSpPr>
      <xdr:spPr>
        <a:xfrm>
          <a:off x="2428875" y="2428875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20</xdr:row>
      <xdr:rowOff>0</xdr:rowOff>
    </xdr:from>
    <xdr:to>
      <xdr:col>7</xdr:col>
      <xdr:colOff>0</xdr:colOff>
      <xdr:row>20</xdr:row>
      <xdr:rowOff>0</xdr:rowOff>
    </xdr:to>
    <xdr:cxnSp macro="">
      <xdr:nvCxnSpPr>
        <xdr:cNvPr id="11" name="Straight Connector 10"/>
        <xdr:cNvCxnSpPr/>
      </xdr:nvCxnSpPr>
      <xdr:spPr>
        <a:xfrm>
          <a:off x="2428875" y="4295775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533401</xdr:colOff>
      <xdr:row>2</xdr:row>
      <xdr:rowOff>224567</xdr:rowOff>
    </xdr:from>
    <xdr:to>
      <xdr:col>1</xdr:col>
      <xdr:colOff>685800</xdr:colOff>
      <xdr:row>5</xdr:row>
      <xdr:rowOff>180975</xdr:rowOff>
    </xdr:to>
    <xdr:pic>
      <xdr:nvPicPr>
        <xdr:cNvPr id="4029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1" y="719867"/>
          <a:ext cx="752474" cy="699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714375</xdr:colOff>
      <xdr:row>1</xdr:row>
      <xdr:rowOff>19050</xdr:rowOff>
    </xdr:from>
    <xdr:to>
      <xdr:col>7</xdr:col>
      <xdr:colOff>752475</xdr:colOff>
      <xdr:row>1</xdr:row>
      <xdr:rowOff>19051</xdr:rowOff>
    </xdr:to>
    <xdr:cxnSp macro="">
      <xdr:nvCxnSpPr>
        <xdr:cNvPr id="7" name="Straight Connector 6"/>
        <xdr:cNvCxnSpPr/>
      </xdr:nvCxnSpPr>
      <xdr:spPr>
        <a:xfrm flipV="1">
          <a:off x="2876550" y="266700"/>
          <a:ext cx="31242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0</xdr:row>
      <xdr:rowOff>238125</xdr:rowOff>
    </xdr:from>
    <xdr:to>
      <xdr:col>10</xdr:col>
      <xdr:colOff>1276350</xdr:colOff>
      <xdr:row>0</xdr:row>
      <xdr:rowOff>238125</xdr:rowOff>
    </xdr:to>
    <xdr:cxnSp macro="">
      <xdr:nvCxnSpPr>
        <xdr:cNvPr id="4" name="Straight Connector 3"/>
        <xdr:cNvCxnSpPr/>
      </xdr:nvCxnSpPr>
      <xdr:spPr>
        <a:xfrm>
          <a:off x="3514725" y="238125"/>
          <a:ext cx="3057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15</xdr:row>
      <xdr:rowOff>0</xdr:rowOff>
    </xdr:from>
    <xdr:to>
      <xdr:col>7</xdr:col>
      <xdr:colOff>0</xdr:colOff>
      <xdr:row>15</xdr:row>
      <xdr:rowOff>0</xdr:rowOff>
    </xdr:to>
    <xdr:cxnSp macro="">
      <xdr:nvCxnSpPr>
        <xdr:cNvPr id="5" name="Straight Connector 4"/>
        <xdr:cNvCxnSpPr/>
      </xdr:nvCxnSpPr>
      <xdr:spPr>
        <a:xfrm>
          <a:off x="2305050" y="3429000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361951</xdr:colOff>
      <xdr:row>3</xdr:row>
      <xdr:rowOff>27436</xdr:rowOff>
    </xdr:from>
    <xdr:to>
      <xdr:col>2</xdr:col>
      <xdr:colOff>533400</xdr:colOff>
      <xdr:row>5</xdr:row>
      <xdr:rowOff>238739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6" y="770386"/>
          <a:ext cx="714374" cy="706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7" name="Straight Connector 6"/>
        <xdr:cNvCxnSpPr/>
      </xdr:nvCxnSpPr>
      <xdr:spPr>
        <a:xfrm>
          <a:off x="2428875" y="2428875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10" name="Straight Connector 9"/>
        <xdr:cNvCxnSpPr/>
      </xdr:nvCxnSpPr>
      <xdr:spPr>
        <a:xfrm>
          <a:off x="2428875" y="4295775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1</xdr:row>
      <xdr:rowOff>38100</xdr:rowOff>
    </xdr:from>
    <xdr:to>
      <xdr:col>10</xdr:col>
      <xdr:colOff>1038225</xdr:colOff>
      <xdr:row>1</xdr:row>
      <xdr:rowOff>38101</xdr:rowOff>
    </xdr:to>
    <xdr:cxnSp macro="">
      <xdr:nvCxnSpPr>
        <xdr:cNvPr id="13" name="Straight Connector 12"/>
        <xdr:cNvCxnSpPr/>
      </xdr:nvCxnSpPr>
      <xdr:spPr>
        <a:xfrm flipV="1">
          <a:off x="3590925" y="285750"/>
          <a:ext cx="26860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428625</xdr:colOff>
      <xdr:row>3</xdr:row>
      <xdr:rowOff>28576</xdr:rowOff>
    </xdr:from>
    <xdr:to>
      <xdr:col>3</xdr:col>
      <xdr:colOff>161925</xdr:colOff>
      <xdr:row>6</xdr:row>
      <xdr:rowOff>9526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771526"/>
          <a:ext cx="781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9" name="Straight Connector 8"/>
        <xdr:cNvCxnSpPr/>
      </xdr:nvCxnSpPr>
      <xdr:spPr>
        <a:xfrm>
          <a:off x="2428875" y="4295775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6" name="Straight Connector 5"/>
        <xdr:cNvCxnSpPr/>
      </xdr:nvCxnSpPr>
      <xdr:spPr>
        <a:xfrm>
          <a:off x="2190750" y="24288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28574</xdr:colOff>
      <xdr:row>3</xdr:row>
      <xdr:rowOff>28575</xdr:rowOff>
    </xdr:from>
    <xdr:to>
      <xdr:col>3</xdr:col>
      <xdr:colOff>200024</xdr:colOff>
      <xdr:row>5</xdr:row>
      <xdr:rowOff>180975</xdr:rowOff>
    </xdr:to>
    <xdr:pic>
      <xdr:nvPicPr>
        <xdr:cNvPr id="43551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49" y="704850"/>
          <a:ext cx="714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295275</xdr:colOff>
      <xdr:row>1</xdr:row>
      <xdr:rowOff>38100</xdr:rowOff>
    </xdr:from>
    <xdr:to>
      <xdr:col>10</xdr:col>
      <xdr:colOff>1333500</xdr:colOff>
      <xdr:row>1</xdr:row>
      <xdr:rowOff>38102</xdr:rowOff>
    </xdr:to>
    <xdr:cxnSp macro="">
      <xdr:nvCxnSpPr>
        <xdr:cNvPr id="8" name="Straight Connector 7"/>
        <xdr:cNvCxnSpPr/>
      </xdr:nvCxnSpPr>
      <xdr:spPr>
        <a:xfrm flipV="1">
          <a:off x="3448050" y="285750"/>
          <a:ext cx="320992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7" name="Straight Connector 6"/>
        <xdr:cNvCxnSpPr/>
      </xdr:nvCxnSpPr>
      <xdr:spPr>
        <a:xfrm>
          <a:off x="2314575" y="2724150"/>
          <a:ext cx="1485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9" name="Straight Connector 8"/>
        <xdr:cNvCxnSpPr/>
      </xdr:nvCxnSpPr>
      <xdr:spPr>
        <a:xfrm>
          <a:off x="2428875" y="2428875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12" name="Straight Connector 11"/>
        <xdr:cNvCxnSpPr/>
      </xdr:nvCxnSpPr>
      <xdr:spPr>
        <a:xfrm>
          <a:off x="2428875" y="4295775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295276</xdr:colOff>
      <xdr:row>2</xdr:row>
      <xdr:rowOff>184520</xdr:rowOff>
    </xdr:from>
    <xdr:to>
      <xdr:col>2</xdr:col>
      <xdr:colOff>495300</xdr:colOff>
      <xdr:row>6</xdr:row>
      <xdr:rowOff>19050</xdr:rowOff>
    </xdr:to>
    <xdr:pic>
      <xdr:nvPicPr>
        <xdr:cNvPr id="4560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1" y="679820"/>
          <a:ext cx="761999" cy="68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285750</xdr:colOff>
      <xdr:row>1</xdr:row>
      <xdr:rowOff>38100</xdr:rowOff>
    </xdr:from>
    <xdr:to>
      <xdr:col>10</xdr:col>
      <xdr:colOff>1143000</xdr:colOff>
      <xdr:row>1</xdr:row>
      <xdr:rowOff>38100</xdr:rowOff>
    </xdr:to>
    <xdr:cxnSp macro="">
      <xdr:nvCxnSpPr>
        <xdr:cNvPr id="4" name="Straight Connector 3"/>
        <xdr:cNvCxnSpPr/>
      </xdr:nvCxnSpPr>
      <xdr:spPr>
        <a:xfrm>
          <a:off x="3657600" y="285750"/>
          <a:ext cx="310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8" name="Straight Connector 7"/>
        <xdr:cNvCxnSpPr/>
      </xdr:nvCxnSpPr>
      <xdr:spPr>
        <a:xfrm>
          <a:off x="2428875" y="4295775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19</xdr:row>
      <xdr:rowOff>0</xdr:rowOff>
    </xdr:from>
    <xdr:to>
      <xdr:col>7</xdr:col>
      <xdr:colOff>0</xdr:colOff>
      <xdr:row>19</xdr:row>
      <xdr:rowOff>0</xdr:rowOff>
    </xdr:to>
    <xdr:cxnSp macro="">
      <xdr:nvCxnSpPr>
        <xdr:cNvPr id="2" name="Straight Connector 1"/>
        <xdr:cNvCxnSpPr/>
      </xdr:nvCxnSpPr>
      <xdr:spPr>
        <a:xfrm>
          <a:off x="2390775" y="226695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</xdr:colOff>
      <xdr:row>2</xdr:row>
      <xdr:rowOff>219076</xdr:rowOff>
    </xdr:from>
    <xdr:to>
      <xdr:col>3</xdr:col>
      <xdr:colOff>190500</xdr:colOff>
      <xdr:row>5</xdr:row>
      <xdr:rowOff>180976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1" y="714376"/>
          <a:ext cx="761999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1</xdr:row>
      <xdr:rowOff>9525</xdr:rowOff>
    </xdr:from>
    <xdr:to>
      <xdr:col>10</xdr:col>
      <xdr:colOff>1104900</xdr:colOff>
      <xdr:row>1</xdr:row>
      <xdr:rowOff>9525</xdr:rowOff>
    </xdr:to>
    <xdr:cxnSp macro="">
      <xdr:nvCxnSpPr>
        <xdr:cNvPr id="4" name="Straight Connector 3"/>
        <xdr:cNvCxnSpPr/>
      </xdr:nvCxnSpPr>
      <xdr:spPr>
        <a:xfrm>
          <a:off x="3619500" y="257175"/>
          <a:ext cx="310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19</xdr:row>
      <xdr:rowOff>0</xdr:rowOff>
    </xdr:from>
    <xdr:to>
      <xdr:col>7</xdr:col>
      <xdr:colOff>0</xdr:colOff>
      <xdr:row>19</xdr:row>
      <xdr:rowOff>0</xdr:rowOff>
    </xdr:to>
    <xdr:cxnSp macro="">
      <xdr:nvCxnSpPr>
        <xdr:cNvPr id="7" name="Straight Connector 6"/>
        <xdr:cNvCxnSpPr/>
      </xdr:nvCxnSpPr>
      <xdr:spPr>
        <a:xfrm>
          <a:off x="2390775" y="226695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11</xdr:row>
      <xdr:rowOff>0</xdr:rowOff>
    </xdr:from>
    <xdr:to>
      <xdr:col>7</xdr:col>
      <xdr:colOff>0</xdr:colOff>
      <xdr:row>11</xdr:row>
      <xdr:rowOff>0</xdr:rowOff>
    </xdr:to>
    <xdr:cxnSp macro="">
      <xdr:nvCxnSpPr>
        <xdr:cNvPr id="8" name="Straight Connector 7"/>
        <xdr:cNvCxnSpPr/>
      </xdr:nvCxnSpPr>
      <xdr:spPr>
        <a:xfrm>
          <a:off x="2390775" y="40005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533401</xdr:colOff>
      <xdr:row>2</xdr:row>
      <xdr:rowOff>224567</xdr:rowOff>
    </xdr:from>
    <xdr:to>
      <xdr:col>2</xdr:col>
      <xdr:colOff>161925</xdr:colOff>
      <xdr:row>6</xdr:row>
      <xdr:rowOff>38100</xdr:rowOff>
    </xdr:to>
    <xdr:pic>
      <xdr:nvPicPr>
        <xdr:cNvPr id="4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1" y="719867"/>
          <a:ext cx="752474" cy="699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561975</xdr:colOff>
      <xdr:row>1</xdr:row>
      <xdr:rowOff>9525</xdr:rowOff>
    </xdr:from>
    <xdr:to>
      <xdr:col>8</xdr:col>
      <xdr:colOff>638175</xdr:colOff>
      <xdr:row>1</xdr:row>
      <xdr:rowOff>9527</xdr:rowOff>
    </xdr:to>
    <xdr:cxnSp macro="">
      <xdr:nvCxnSpPr>
        <xdr:cNvPr id="5" name="Straight Connector 4"/>
        <xdr:cNvCxnSpPr/>
      </xdr:nvCxnSpPr>
      <xdr:spPr>
        <a:xfrm flipV="1">
          <a:off x="3800475" y="257175"/>
          <a:ext cx="237172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2390775" y="226695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</xdr:colOff>
      <xdr:row>2</xdr:row>
      <xdr:rowOff>219076</xdr:rowOff>
    </xdr:from>
    <xdr:to>
      <xdr:col>3</xdr:col>
      <xdr:colOff>200025</xdr:colOff>
      <xdr:row>6</xdr:row>
      <xdr:rowOff>76201</xdr:rowOff>
    </xdr:to>
    <xdr:pic>
      <xdr:nvPicPr>
        <xdr:cNvPr id="6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1" y="714376"/>
          <a:ext cx="761999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1</xdr:row>
      <xdr:rowOff>9525</xdr:rowOff>
    </xdr:from>
    <xdr:to>
      <xdr:col>10</xdr:col>
      <xdr:colOff>1104900</xdr:colOff>
      <xdr:row>1</xdr:row>
      <xdr:rowOff>9525</xdr:rowOff>
    </xdr:to>
    <xdr:cxnSp macro="">
      <xdr:nvCxnSpPr>
        <xdr:cNvPr id="7" name="Straight Connector 6"/>
        <xdr:cNvCxnSpPr/>
      </xdr:nvCxnSpPr>
      <xdr:spPr>
        <a:xfrm>
          <a:off x="3619500" y="257175"/>
          <a:ext cx="310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552451</xdr:colOff>
      <xdr:row>3</xdr:row>
      <xdr:rowOff>13070</xdr:rowOff>
    </xdr:from>
    <xdr:to>
      <xdr:col>3</xdr:col>
      <xdr:colOff>190500</xdr:colOff>
      <xdr:row>6</xdr:row>
      <xdr:rowOff>95250</xdr:rowOff>
    </xdr:to>
    <xdr:pic>
      <xdr:nvPicPr>
        <xdr:cNvPr id="8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6" y="756020"/>
          <a:ext cx="761999" cy="68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285750</xdr:colOff>
      <xdr:row>1</xdr:row>
      <xdr:rowOff>38100</xdr:rowOff>
    </xdr:from>
    <xdr:to>
      <xdr:col>10</xdr:col>
      <xdr:colOff>1143000</xdr:colOff>
      <xdr:row>1</xdr:row>
      <xdr:rowOff>38100</xdr:rowOff>
    </xdr:to>
    <xdr:cxnSp macro="">
      <xdr:nvCxnSpPr>
        <xdr:cNvPr id="9" name="Straight Connector 8"/>
        <xdr:cNvCxnSpPr/>
      </xdr:nvCxnSpPr>
      <xdr:spPr>
        <a:xfrm>
          <a:off x="3657600" y="285750"/>
          <a:ext cx="310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10" name="Straight Connector 9"/>
        <xdr:cNvCxnSpPr/>
      </xdr:nvCxnSpPr>
      <xdr:spPr>
        <a:xfrm>
          <a:off x="2390775" y="226695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11" name="Straight Connector 10"/>
        <xdr:cNvCxnSpPr/>
      </xdr:nvCxnSpPr>
      <xdr:spPr>
        <a:xfrm>
          <a:off x="2390775" y="40005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6" name="Straight Connector 5"/>
        <xdr:cNvCxnSpPr/>
      </xdr:nvCxnSpPr>
      <xdr:spPr>
        <a:xfrm>
          <a:off x="2190750" y="24288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3</xdr:row>
      <xdr:rowOff>57151</xdr:rowOff>
    </xdr:from>
    <xdr:to>
      <xdr:col>3</xdr:col>
      <xdr:colOff>180975</xdr:colOff>
      <xdr:row>6</xdr:row>
      <xdr:rowOff>38100</xdr:rowOff>
    </xdr:to>
    <xdr:pic>
      <xdr:nvPicPr>
        <xdr:cNvPr id="4663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800101"/>
          <a:ext cx="685800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552451</xdr:colOff>
      <xdr:row>3</xdr:row>
      <xdr:rowOff>13070</xdr:rowOff>
    </xdr:from>
    <xdr:to>
      <xdr:col>3</xdr:col>
      <xdr:colOff>190500</xdr:colOff>
      <xdr:row>6</xdr:row>
      <xdr:rowOff>38100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6" y="756020"/>
          <a:ext cx="761999" cy="68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152400</xdr:colOff>
      <xdr:row>1</xdr:row>
      <xdr:rowOff>19050</xdr:rowOff>
    </xdr:from>
    <xdr:to>
      <xdr:col>10</xdr:col>
      <xdr:colOff>1009650</xdr:colOff>
      <xdr:row>1</xdr:row>
      <xdr:rowOff>19050</xdr:rowOff>
    </xdr:to>
    <xdr:cxnSp macro="">
      <xdr:nvCxnSpPr>
        <xdr:cNvPr id="7" name="Straight Connector 6"/>
        <xdr:cNvCxnSpPr/>
      </xdr:nvCxnSpPr>
      <xdr:spPr>
        <a:xfrm>
          <a:off x="3524250" y="266700"/>
          <a:ext cx="310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9" name="Straight Connector 8"/>
        <xdr:cNvCxnSpPr/>
      </xdr:nvCxnSpPr>
      <xdr:spPr>
        <a:xfrm>
          <a:off x="2390775" y="226695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10" name="Straight Connector 9"/>
        <xdr:cNvCxnSpPr/>
      </xdr:nvCxnSpPr>
      <xdr:spPr>
        <a:xfrm>
          <a:off x="2390775" y="40005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3</xdr:row>
      <xdr:rowOff>80470</xdr:rowOff>
    </xdr:from>
    <xdr:to>
      <xdr:col>3</xdr:col>
      <xdr:colOff>66675</xdr:colOff>
      <xdr:row>6</xdr:row>
      <xdr:rowOff>9525</xdr:rowOff>
    </xdr:to>
    <xdr:pic>
      <xdr:nvPicPr>
        <xdr:cNvPr id="47657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851995"/>
          <a:ext cx="752475" cy="700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266700</xdr:colOff>
      <xdr:row>1</xdr:row>
      <xdr:rowOff>19050</xdr:rowOff>
    </xdr:from>
    <xdr:to>
      <xdr:col>10</xdr:col>
      <xdr:colOff>1143000</xdr:colOff>
      <xdr:row>1</xdr:row>
      <xdr:rowOff>19050</xdr:rowOff>
    </xdr:to>
    <xdr:cxnSp macro="">
      <xdr:nvCxnSpPr>
        <xdr:cNvPr id="8" name="Straight Connector 7"/>
        <xdr:cNvCxnSpPr/>
      </xdr:nvCxnSpPr>
      <xdr:spPr>
        <a:xfrm>
          <a:off x="3324225" y="219075"/>
          <a:ext cx="2857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15</xdr:row>
      <xdr:rowOff>0</xdr:rowOff>
    </xdr:from>
    <xdr:to>
      <xdr:col>7</xdr:col>
      <xdr:colOff>0</xdr:colOff>
      <xdr:row>15</xdr:row>
      <xdr:rowOff>0</xdr:rowOff>
    </xdr:to>
    <xdr:cxnSp macro="">
      <xdr:nvCxnSpPr>
        <xdr:cNvPr id="10" name="Straight Connector 9"/>
        <xdr:cNvCxnSpPr/>
      </xdr:nvCxnSpPr>
      <xdr:spPr>
        <a:xfrm>
          <a:off x="2162175" y="4705350"/>
          <a:ext cx="1371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13" name="Straight Connector 12"/>
        <xdr:cNvCxnSpPr/>
      </xdr:nvCxnSpPr>
      <xdr:spPr>
        <a:xfrm>
          <a:off x="2390775" y="40005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1</xdr:row>
      <xdr:rowOff>19050</xdr:rowOff>
    </xdr:from>
    <xdr:to>
      <xdr:col>10</xdr:col>
      <xdr:colOff>1009650</xdr:colOff>
      <xdr:row>1</xdr:row>
      <xdr:rowOff>19050</xdr:rowOff>
    </xdr:to>
    <xdr:cxnSp macro="">
      <xdr:nvCxnSpPr>
        <xdr:cNvPr id="16" name="Straight Connector 15"/>
        <xdr:cNvCxnSpPr/>
      </xdr:nvCxnSpPr>
      <xdr:spPr>
        <a:xfrm>
          <a:off x="3524250" y="266700"/>
          <a:ext cx="3105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17" name="Straight Connector 16"/>
        <xdr:cNvCxnSpPr/>
      </xdr:nvCxnSpPr>
      <xdr:spPr>
        <a:xfrm>
          <a:off x="2390775" y="226695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18" name="Straight Connector 17"/>
        <xdr:cNvCxnSpPr/>
      </xdr:nvCxnSpPr>
      <xdr:spPr>
        <a:xfrm>
          <a:off x="2390775" y="40005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2</xdr:row>
      <xdr:rowOff>238125</xdr:rowOff>
    </xdr:from>
    <xdr:to>
      <xdr:col>3</xdr:col>
      <xdr:colOff>142875</xdr:colOff>
      <xdr:row>5</xdr:row>
      <xdr:rowOff>238125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733425"/>
          <a:ext cx="7524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28575</xdr:colOff>
      <xdr:row>1</xdr:row>
      <xdr:rowOff>9525</xdr:rowOff>
    </xdr:from>
    <xdr:to>
      <xdr:col>10</xdr:col>
      <xdr:colOff>809625</xdr:colOff>
      <xdr:row>1</xdr:row>
      <xdr:rowOff>9525</xdr:rowOff>
    </xdr:to>
    <xdr:cxnSp macro="">
      <xdr:nvCxnSpPr>
        <xdr:cNvPr id="6" name="Straight Connector 5"/>
        <xdr:cNvCxnSpPr/>
      </xdr:nvCxnSpPr>
      <xdr:spPr>
        <a:xfrm>
          <a:off x="3629025" y="257175"/>
          <a:ext cx="3209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7" name="Straight Connector 6"/>
        <xdr:cNvCxnSpPr/>
      </xdr:nvCxnSpPr>
      <xdr:spPr>
        <a:xfrm>
          <a:off x="2124075" y="6419850"/>
          <a:ext cx="1428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8" name="Straight Connector 7"/>
        <xdr:cNvCxnSpPr/>
      </xdr:nvCxnSpPr>
      <xdr:spPr>
        <a:xfrm>
          <a:off x="2390775" y="40005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3</xdr:row>
      <xdr:rowOff>57151</xdr:rowOff>
    </xdr:from>
    <xdr:to>
      <xdr:col>3</xdr:col>
      <xdr:colOff>142875</xdr:colOff>
      <xdr:row>5</xdr:row>
      <xdr:rowOff>142875</xdr:rowOff>
    </xdr:to>
    <xdr:pic>
      <xdr:nvPicPr>
        <xdr:cNvPr id="9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800101"/>
          <a:ext cx="685800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552451</xdr:colOff>
      <xdr:row>3</xdr:row>
      <xdr:rowOff>13070</xdr:rowOff>
    </xdr:from>
    <xdr:to>
      <xdr:col>3</xdr:col>
      <xdr:colOff>114300</xdr:colOff>
      <xdr:row>5</xdr:row>
      <xdr:rowOff>142875</xdr:rowOff>
    </xdr:to>
    <xdr:pic>
      <xdr:nvPicPr>
        <xdr:cNvPr id="10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6" y="756020"/>
          <a:ext cx="761999" cy="625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12" name="Straight Connector 11"/>
        <xdr:cNvCxnSpPr/>
      </xdr:nvCxnSpPr>
      <xdr:spPr>
        <a:xfrm>
          <a:off x="2390775" y="226695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16</xdr:row>
      <xdr:rowOff>0</xdr:rowOff>
    </xdr:from>
    <xdr:to>
      <xdr:col>7</xdr:col>
      <xdr:colOff>0</xdr:colOff>
      <xdr:row>16</xdr:row>
      <xdr:rowOff>0</xdr:rowOff>
    </xdr:to>
    <xdr:cxnSp macro="">
      <xdr:nvCxnSpPr>
        <xdr:cNvPr id="13" name="Straight Connector 12"/>
        <xdr:cNvCxnSpPr/>
      </xdr:nvCxnSpPr>
      <xdr:spPr>
        <a:xfrm>
          <a:off x="2390775" y="4000500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2</xdr:row>
      <xdr:rowOff>238125</xdr:rowOff>
    </xdr:from>
    <xdr:to>
      <xdr:col>2</xdr:col>
      <xdr:colOff>152400</xdr:colOff>
      <xdr:row>6</xdr:row>
      <xdr:rowOff>0</xdr:rowOff>
    </xdr:to>
    <xdr:pic>
      <xdr:nvPicPr>
        <xdr:cNvPr id="4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733425"/>
          <a:ext cx="7905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200025</xdr:colOff>
      <xdr:row>1</xdr:row>
      <xdr:rowOff>0</xdr:rowOff>
    </xdr:from>
    <xdr:to>
      <xdr:col>8</xdr:col>
      <xdr:colOff>914400</xdr:colOff>
      <xdr:row>1</xdr:row>
      <xdr:rowOff>9526</xdr:rowOff>
    </xdr:to>
    <xdr:cxnSp macro="">
      <xdr:nvCxnSpPr>
        <xdr:cNvPr id="5" name="Straight Connector 4"/>
        <xdr:cNvCxnSpPr/>
      </xdr:nvCxnSpPr>
      <xdr:spPr>
        <a:xfrm flipV="1">
          <a:off x="3219450" y="247650"/>
          <a:ext cx="3219450" cy="95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361951</xdr:colOff>
      <xdr:row>4</xdr:row>
      <xdr:rowOff>47625</xdr:rowOff>
    </xdr:from>
    <xdr:to>
      <xdr:col>3</xdr:col>
      <xdr:colOff>47625</xdr:colOff>
      <xdr:row>7</xdr:row>
      <xdr:rowOff>47624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942975"/>
          <a:ext cx="657224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209550</xdr:colOff>
      <xdr:row>2</xdr:row>
      <xdr:rowOff>9525</xdr:rowOff>
    </xdr:from>
    <xdr:to>
      <xdr:col>10</xdr:col>
      <xdr:colOff>1466850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190875" y="476250"/>
          <a:ext cx="3200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19</xdr:row>
      <xdr:rowOff>0</xdr:rowOff>
    </xdr:from>
    <xdr:to>
      <xdr:col>7</xdr:col>
      <xdr:colOff>0</xdr:colOff>
      <xdr:row>19</xdr:row>
      <xdr:rowOff>0</xdr:rowOff>
    </xdr:to>
    <xdr:cxnSp macro="">
      <xdr:nvCxnSpPr>
        <xdr:cNvPr id="4" name="Straight Connector 3"/>
        <xdr:cNvCxnSpPr/>
      </xdr:nvCxnSpPr>
      <xdr:spPr>
        <a:xfrm>
          <a:off x="2543175" y="2476500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2</xdr:row>
      <xdr:rowOff>238125</xdr:rowOff>
    </xdr:from>
    <xdr:to>
      <xdr:col>3</xdr:col>
      <xdr:colOff>247650</xdr:colOff>
      <xdr:row>6</xdr:row>
      <xdr:rowOff>47625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733425"/>
          <a:ext cx="7524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342900</xdr:colOff>
      <xdr:row>1</xdr:row>
      <xdr:rowOff>28575</xdr:rowOff>
    </xdr:from>
    <xdr:to>
      <xdr:col>10</xdr:col>
      <xdr:colOff>1123950</xdr:colOff>
      <xdr:row>1</xdr:row>
      <xdr:rowOff>28575</xdr:rowOff>
    </xdr:to>
    <xdr:cxnSp macro="">
      <xdr:nvCxnSpPr>
        <xdr:cNvPr id="6" name="Straight Connector 5"/>
        <xdr:cNvCxnSpPr/>
      </xdr:nvCxnSpPr>
      <xdr:spPr>
        <a:xfrm>
          <a:off x="3476625" y="276225"/>
          <a:ext cx="2800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7" name="Straight Connector 6"/>
        <xdr:cNvCxnSpPr/>
      </xdr:nvCxnSpPr>
      <xdr:spPr>
        <a:xfrm>
          <a:off x="2543175" y="2476500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2</xdr:row>
      <xdr:rowOff>238125</xdr:rowOff>
    </xdr:from>
    <xdr:to>
      <xdr:col>3</xdr:col>
      <xdr:colOff>123825</xdr:colOff>
      <xdr:row>6</xdr:row>
      <xdr:rowOff>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733425"/>
          <a:ext cx="7524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342900</xdr:colOff>
      <xdr:row>1</xdr:row>
      <xdr:rowOff>0</xdr:rowOff>
    </xdr:from>
    <xdr:to>
      <xdr:col>10</xdr:col>
      <xdr:colOff>1123950</xdr:colOff>
      <xdr:row>1</xdr:row>
      <xdr:rowOff>0</xdr:rowOff>
    </xdr:to>
    <xdr:cxnSp macro="">
      <xdr:nvCxnSpPr>
        <xdr:cNvPr id="3" name="Straight Connector 2"/>
        <xdr:cNvCxnSpPr/>
      </xdr:nvCxnSpPr>
      <xdr:spPr>
        <a:xfrm>
          <a:off x="3476625" y="247650"/>
          <a:ext cx="2800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4" name="Straight Connector 3"/>
        <xdr:cNvCxnSpPr/>
      </xdr:nvCxnSpPr>
      <xdr:spPr>
        <a:xfrm>
          <a:off x="2162175" y="3190875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3</xdr:row>
      <xdr:rowOff>6771</xdr:rowOff>
    </xdr:from>
    <xdr:to>
      <xdr:col>2</xdr:col>
      <xdr:colOff>28575</xdr:colOff>
      <xdr:row>6</xdr:row>
      <xdr:rowOff>47625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663996"/>
          <a:ext cx="733425" cy="6980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381000</xdr:colOff>
      <xdr:row>0</xdr:row>
      <xdr:rowOff>238125</xdr:rowOff>
    </xdr:from>
    <xdr:to>
      <xdr:col>7</xdr:col>
      <xdr:colOff>1038225</xdr:colOff>
      <xdr:row>0</xdr:row>
      <xdr:rowOff>238126</xdr:rowOff>
    </xdr:to>
    <xdr:cxnSp macro="">
      <xdr:nvCxnSpPr>
        <xdr:cNvPr id="3" name="Straight Connector 2"/>
        <xdr:cNvCxnSpPr/>
      </xdr:nvCxnSpPr>
      <xdr:spPr>
        <a:xfrm flipV="1">
          <a:off x="2581275" y="238125"/>
          <a:ext cx="31623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2</xdr:row>
      <xdr:rowOff>161925</xdr:rowOff>
    </xdr:from>
    <xdr:to>
      <xdr:col>3</xdr:col>
      <xdr:colOff>123825</xdr:colOff>
      <xdr:row>5</xdr:row>
      <xdr:rowOff>190500</xdr:rowOff>
    </xdr:to>
    <xdr:pic>
      <xdr:nvPicPr>
        <xdr:cNvPr id="11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657225"/>
          <a:ext cx="7524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457200</xdr:colOff>
      <xdr:row>1</xdr:row>
      <xdr:rowOff>19050</xdr:rowOff>
    </xdr:from>
    <xdr:to>
      <xdr:col>10</xdr:col>
      <xdr:colOff>1238250</xdr:colOff>
      <xdr:row>1</xdr:row>
      <xdr:rowOff>19050</xdr:rowOff>
    </xdr:to>
    <xdr:cxnSp macro="">
      <xdr:nvCxnSpPr>
        <xdr:cNvPr id="12" name="Straight Connector 11"/>
        <xdr:cNvCxnSpPr/>
      </xdr:nvCxnSpPr>
      <xdr:spPr>
        <a:xfrm>
          <a:off x="3590925" y="266700"/>
          <a:ext cx="2800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13" name="Straight Connector 12"/>
        <xdr:cNvCxnSpPr/>
      </xdr:nvCxnSpPr>
      <xdr:spPr>
        <a:xfrm>
          <a:off x="2162175" y="2457450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209551</xdr:rowOff>
    </xdr:from>
    <xdr:to>
      <xdr:col>3</xdr:col>
      <xdr:colOff>161925</xdr:colOff>
      <xdr:row>6</xdr:row>
      <xdr:rowOff>1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704851"/>
          <a:ext cx="7524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238125</xdr:colOff>
      <xdr:row>1</xdr:row>
      <xdr:rowOff>19050</xdr:rowOff>
    </xdr:from>
    <xdr:to>
      <xdr:col>10</xdr:col>
      <xdr:colOff>1381125</xdr:colOff>
      <xdr:row>1</xdr:row>
      <xdr:rowOff>19051</xdr:rowOff>
    </xdr:to>
    <xdr:cxnSp macro="">
      <xdr:nvCxnSpPr>
        <xdr:cNvPr id="3" name="Straight Connector 2"/>
        <xdr:cNvCxnSpPr/>
      </xdr:nvCxnSpPr>
      <xdr:spPr>
        <a:xfrm flipV="1">
          <a:off x="3371850" y="266700"/>
          <a:ext cx="31623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2</xdr:row>
      <xdr:rowOff>200025</xdr:rowOff>
    </xdr:from>
    <xdr:to>
      <xdr:col>3</xdr:col>
      <xdr:colOff>123825</xdr:colOff>
      <xdr:row>5</xdr:row>
      <xdr:rowOff>152400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695325"/>
          <a:ext cx="7524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180975</xdr:colOff>
      <xdr:row>0</xdr:row>
      <xdr:rowOff>238125</xdr:rowOff>
    </xdr:from>
    <xdr:to>
      <xdr:col>10</xdr:col>
      <xdr:colOff>1362075</xdr:colOff>
      <xdr:row>0</xdr:row>
      <xdr:rowOff>238125</xdr:rowOff>
    </xdr:to>
    <xdr:cxnSp macro="">
      <xdr:nvCxnSpPr>
        <xdr:cNvPr id="3" name="Straight Connector 2"/>
        <xdr:cNvCxnSpPr/>
      </xdr:nvCxnSpPr>
      <xdr:spPr>
        <a:xfrm>
          <a:off x="3314700" y="238125"/>
          <a:ext cx="3200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13</xdr:row>
      <xdr:rowOff>0</xdr:rowOff>
    </xdr:from>
    <xdr:to>
      <xdr:col>7</xdr:col>
      <xdr:colOff>0</xdr:colOff>
      <xdr:row>13</xdr:row>
      <xdr:rowOff>0</xdr:rowOff>
    </xdr:to>
    <xdr:cxnSp macro="">
      <xdr:nvCxnSpPr>
        <xdr:cNvPr id="4" name="Straight Connector 3"/>
        <xdr:cNvCxnSpPr/>
      </xdr:nvCxnSpPr>
      <xdr:spPr>
        <a:xfrm>
          <a:off x="2162175" y="2457450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23605</xdr:colOff>
      <xdr:row>3</xdr:row>
      <xdr:rowOff>76680</xdr:rowOff>
    </xdr:from>
    <xdr:to>
      <xdr:col>1</xdr:col>
      <xdr:colOff>695740</xdr:colOff>
      <xdr:row>6</xdr:row>
      <xdr:rowOff>99393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822" y="697876"/>
          <a:ext cx="672135" cy="643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207065</xdr:colOff>
      <xdr:row>0</xdr:row>
      <xdr:rowOff>240195</xdr:rowOff>
    </xdr:from>
    <xdr:to>
      <xdr:col>7</xdr:col>
      <xdr:colOff>704021</xdr:colOff>
      <xdr:row>0</xdr:row>
      <xdr:rowOff>241438</xdr:rowOff>
    </xdr:to>
    <xdr:cxnSp macro="">
      <xdr:nvCxnSpPr>
        <xdr:cNvPr id="3" name="Straight Connector 2"/>
        <xdr:cNvCxnSpPr/>
      </xdr:nvCxnSpPr>
      <xdr:spPr>
        <a:xfrm flipV="1">
          <a:off x="3660913" y="240195"/>
          <a:ext cx="1623391" cy="12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2</xdr:row>
      <xdr:rowOff>200025</xdr:rowOff>
    </xdr:from>
    <xdr:to>
      <xdr:col>2</xdr:col>
      <xdr:colOff>552450</xdr:colOff>
      <xdr:row>5</xdr:row>
      <xdr:rowOff>114300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695325"/>
          <a:ext cx="7524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180975</xdr:colOff>
      <xdr:row>0</xdr:row>
      <xdr:rowOff>238125</xdr:rowOff>
    </xdr:from>
    <xdr:to>
      <xdr:col>10</xdr:col>
      <xdr:colOff>1362075</xdr:colOff>
      <xdr:row>0</xdr:row>
      <xdr:rowOff>238125</xdr:rowOff>
    </xdr:to>
    <xdr:cxnSp macro="">
      <xdr:nvCxnSpPr>
        <xdr:cNvPr id="6" name="Straight Connector 5"/>
        <xdr:cNvCxnSpPr/>
      </xdr:nvCxnSpPr>
      <xdr:spPr>
        <a:xfrm>
          <a:off x="3314700" y="238125"/>
          <a:ext cx="3200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7" name="Straight Connector 6"/>
        <xdr:cNvCxnSpPr/>
      </xdr:nvCxnSpPr>
      <xdr:spPr>
        <a:xfrm>
          <a:off x="2162175" y="2457450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2</xdr:row>
      <xdr:rowOff>219075</xdr:rowOff>
    </xdr:from>
    <xdr:to>
      <xdr:col>3</xdr:col>
      <xdr:colOff>28575</xdr:colOff>
      <xdr:row>5</xdr:row>
      <xdr:rowOff>209550</xdr:rowOff>
    </xdr:to>
    <xdr:pic>
      <xdr:nvPicPr>
        <xdr:cNvPr id="3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714375"/>
          <a:ext cx="7524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180975</xdr:colOff>
      <xdr:row>0</xdr:row>
      <xdr:rowOff>238125</xdr:rowOff>
    </xdr:from>
    <xdr:to>
      <xdr:col>10</xdr:col>
      <xdr:colOff>1362075</xdr:colOff>
      <xdr:row>0</xdr:row>
      <xdr:rowOff>238125</xdr:rowOff>
    </xdr:to>
    <xdr:cxnSp macro="">
      <xdr:nvCxnSpPr>
        <xdr:cNvPr id="4" name="Straight Connector 3"/>
        <xdr:cNvCxnSpPr/>
      </xdr:nvCxnSpPr>
      <xdr:spPr>
        <a:xfrm>
          <a:off x="5210175" y="238125"/>
          <a:ext cx="4010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5" name="Straight Connector 4"/>
        <xdr:cNvCxnSpPr/>
      </xdr:nvCxnSpPr>
      <xdr:spPr>
        <a:xfrm>
          <a:off x="3495675" y="2381250"/>
          <a:ext cx="2371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2</xdr:row>
      <xdr:rowOff>219075</xdr:rowOff>
    </xdr:from>
    <xdr:to>
      <xdr:col>3</xdr:col>
      <xdr:colOff>200025</xdr:colOff>
      <xdr:row>5</xdr:row>
      <xdr:rowOff>209550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714375"/>
          <a:ext cx="7524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180975</xdr:colOff>
      <xdr:row>0</xdr:row>
      <xdr:rowOff>238125</xdr:rowOff>
    </xdr:from>
    <xdr:to>
      <xdr:col>10</xdr:col>
      <xdr:colOff>1362075</xdr:colOff>
      <xdr:row>0</xdr:row>
      <xdr:rowOff>238125</xdr:rowOff>
    </xdr:to>
    <xdr:cxnSp macro="">
      <xdr:nvCxnSpPr>
        <xdr:cNvPr id="3" name="Straight Connector 2"/>
        <xdr:cNvCxnSpPr/>
      </xdr:nvCxnSpPr>
      <xdr:spPr>
        <a:xfrm>
          <a:off x="3895725" y="238125"/>
          <a:ext cx="2981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4" name="Straight Connector 3"/>
        <xdr:cNvCxnSpPr/>
      </xdr:nvCxnSpPr>
      <xdr:spPr>
        <a:xfrm>
          <a:off x="3495675" y="2381250"/>
          <a:ext cx="2371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2</xdr:row>
      <xdr:rowOff>219075</xdr:rowOff>
    </xdr:from>
    <xdr:to>
      <xdr:col>3</xdr:col>
      <xdr:colOff>123825</xdr:colOff>
      <xdr:row>5</xdr:row>
      <xdr:rowOff>209550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714375"/>
          <a:ext cx="7524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180975</xdr:colOff>
      <xdr:row>0</xdr:row>
      <xdr:rowOff>238125</xdr:rowOff>
    </xdr:from>
    <xdr:to>
      <xdr:col>10</xdr:col>
      <xdr:colOff>1362075</xdr:colOff>
      <xdr:row>0</xdr:row>
      <xdr:rowOff>238125</xdr:rowOff>
    </xdr:to>
    <xdr:cxnSp macro="">
      <xdr:nvCxnSpPr>
        <xdr:cNvPr id="3" name="Straight Connector 2"/>
        <xdr:cNvCxnSpPr/>
      </xdr:nvCxnSpPr>
      <xdr:spPr>
        <a:xfrm>
          <a:off x="3838575" y="238125"/>
          <a:ext cx="2924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4" name="Straight Connector 3"/>
        <xdr:cNvCxnSpPr/>
      </xdr:nvCxnSpPr>
      <xdr:spPr>
        <a:xfrm>
          <a:off x="2581275" y="3219450"/>
          <a:ext cx="1685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2</xdr:row>
      <xdr:rowOff>197372</xdr:rowOff>
    </xdr:from>
    <xdr:to>
      <xdr:col>3</xdr:col>
      <xdr:colOff>104776</xdr:colOff>
      <xdr:row>6</xdr:row>
      <xdr:rowOff>28575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1" y="597422"/>
          <a:ext cx="647700" cy="631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219075</xdr:colOff>
      <xdr:row>1</xdr:row>
      <xdr:rowOff>0</xdr:rowOff>
    </xdr:from>
    <xdr:to>
      <xdr:col>10</xdr:col>
      <xdr:colOff>1009650</xdr:colOff>
      <xdr:row>1</xdr:row>
      <xdr:rowOff>0</xdr:rowOff>
    </xdr:to>
    <xdr:cxnSp macro="">
      <xdr:nvCxnSpPr>
        <xdr:cNvPr id="6" name="Straight Connector 5"/>
        <xdr:cNvCxnSpPr/>
      </xdr:nvCxnSpPr>
      <xdr:spPr>
        <a:xfrm>
          <a:off x="3657600" y="200025"/>
          <a:ext cx="3114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7" name="Straight Connector 6"/>
        <xdr:cNvCxnSpPr/>
      </xdr:nvCxnSpPr>
      <xdr:spPr>
        <a:xfrm>
          <a:off x="2428875" y="3371850"/>
          <a:ext cx="1571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257176</xdr:colOff>
      <xdr:row>2</xdr:row>
      <xdr:rowOff>171451</xdr:rowOff>
    </xdr:from>
    <xdr:to>
      <xdr:col>2</xdr:col>
      <xdr:colOff>381001</xdr:colOff>
      <xdr:row>5</xdr:row>
      <xdr:rowOff>133351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1" y="666751"/>
          <a:ext cx="7429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409575</xdr:colOff>
      <xdr:row>1</xdr:row>
      <xdr:rowOff>9525</xdr:rowOff>
    </xdr:from>
    <xdr:to>
      <xdr:col>10</xdr:col>
      <xdr:colOff>276225</xdr:colOff>
      <xdr:row>1</xdr:row>
      <xdr:rowOff>9527</xdr:rowOff>
    </xdr:to>
    <xdr:cxnSp macro="">
      <xdr:nvCxnSpPr>
        <xdr:cNvPr id="3" name="Straight Connector 2"/>
        <xdr:cNvCxnSpPr/>
      </xdr:nvCxnSpPr>
      <xdr:spPr>
        <a:xfrm flipV="1">
          <a:off x="4743450" y="257175"/>
          <a:ext cx="172402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2</xdr:row>
      <xdr:rowOff>197371</xdr:rowOff>
    </xdr:from>
    <xdr:to>
      <xdr:col>3</xdr:col>
      <xdr:colOff>190499</xdr:colOff>
      <xdr:row>6</xdr:row>
      <xdr:rowOff>147497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597421"/>
          <a:ext cx="819149" cy="750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219075</xdr:colOff>
      <xdr:row>1</xdr:row>
      <xdr:rowOff>0</xdr:rowOff>
    </xdr:from>
    <xdr:to>
      <xdr:col>10</xdr:col>
      <xdr:colOff>1009650</xdr:colOff>
      <xdr:row>1</xdr:row>
      <xdr:rowOff>0</xdr:rowOff>
    </xdr:to>
    <xdr:cxnSp macro="">
      <xdr:nvCxnSpPr>
        <xdr:cNvPr id="3" name="Straight Connector 2"/>
        <xdr:cNvCxnSpPr/>
      </xdr:nvCxnSpPr>
      <xdr:spPr>
        <a:xfrm>
          <a:off x="3657600" y="200025"/>
          <a:ext cx="3114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0</xdr:rowOff>
    </xdr:from>
    <xdr:to>
      <xdr:col>7</xdr:col>
      <xdr:colOff>0</xdr:colOff>
      <xdr:row>9</xdr:row>
      <xdr:rowOff>0</xdr:rowOff>
    </xdr:to>
    <xdr:cxnSp macro="">
      <xdr:nvCxnSpPr>
        <xdr:cNvPr id="4" name="Straight Connector 3"/>
        <xdr:cNvCxnSpPr/>
      </xdr:nvCxnSpPr>
      <xdr:spPr>
        <a:xfrm>
          <a:off x="2466975" y="2838450"/>
          <a:ext cx="1552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504826</xdr:colOff>
      <xdr:row>3</xdr:row>
      <xdr:rowOff>57150</xdr:rowOff>
    </xdr:from>
    <xdr:to>
      <xdr:col>3</xdr:col>
      <xdr:colOff>123826</xdr:colOff>
      <xdr:row>6</xdr:row>
      <xdr:rowOff>47625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1" y="657225"/>
          <a:ext cx="6477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304800</xdr:colOff>
      <xdr:row>1</xdr:row>
      <xdr:rowOff>9525</xdr:rowOff>
    </xdr:from>
    <xdr:to>
      <xdr:col>10</xdr:col>
      <xdr:colOff>1095375</xdr:colOff>
      <xdr:row>1</xdr:row>
      <xdr:rowOff>9525</xdr:rowOff>
    </xdr:to>
    <xdr:cxnSp macro="">
      <xdr:nvCxnSpPr>
        <xdr:cNvPr id="3" name="Straight Connector 2"/>
        <xdr:cNvCxnSpPr/>
      </xdr:nvCxnSpPr>
      <xdr:spPr>
        <a:xfrm>
          <a:off x="3562350" y="209550"/>
          <a:ext cx="3086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4" name="Straight Connector 3"/>
        <xdr:cNvCxnSpPr/>
      </xdr:nvCxnSpPr>
      <xdr:spPr>
        <a:xfrm>
          <a:off x="2466975" y="2838450"/>
          <a:ext cx="1552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2</xdr:row>
      <xdr:rowOff>197372</xdr:rowOff>
    </xdr:from>
    <xdr:to>
      <xdr:col>3</xdr:col>
      <xdr:colOff>104776</xdr:colOff>
      <xdr:row>5</xdr:row>
      <xdr:rowOff>85725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1" y="597422"/>
          <a:ext cx="647700" cy="631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219075</xdr:colOff>
      <xdr:row>1</xdr:row>
      <xdr:rowOff>0</xdr:rowOff>
    </xdr:from>
    <xdr:to>
      <xdr:col>10</xdr:col>
      <xdr:colOff>1009650</xdr:colOff>
      <xdr:row>1</xdr:row>
      <xdr:rowOff>0</xdr:rowOff>
    </xdr:to>
    <xdr:cxnSp macro="">
      <xdr:nvCxnSpPr>
        <xdr:cNvPr id="6" name="Straight Connector 5"/>
        <xdr:cNvCxnSpPr/>
      </xdr:nvCxnSpPr>
      <xdr:spPr>
        <a:xfrm>
          <a:off x="3657600" y="200025"/>
          <a:ext cx="3114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10</xdr:row>
      <xdr:rowOff>0</xdr:rowOff>
    </xdr:from>
    <xdr:to>
      <xdr:col>7</xdr:col>
      <xdr:colOff>0</xdr:colOff>
      <xdr:row>10</xdr:row>
      <xdr:rowOff>0</xdr:rowOff>
    </xdr:to>
    <xdr:cxnSp macro="">
      <xdr:nvCxnSpPr>
        <xdr:cNvPr id="7" name="Straight Connector 6"/>
        <xdr:cNvCxnSpPr/>
      </xdr:nvCxnSpPr>
      <xdr:spPr>
        <a:xfrm>
          <a:off x="2466975" y="2838450"/>
          <a:ext cx="1552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495301</xdr:colOff>
      <xdr:row>2</xdr:row>
      <xdr:rowOff>152400</xdr:rowOff>
    </xdr:from>
    <xdr:to>
      <xdr:col>2</xdr:col>
      <xdr:colOff>561976</xdr:colOff>
      <xdr:row>5</xdr:row>
      <xdr:rowOff>180974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6" y="552450"/>
          <a:ext cx="647700" cy="628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171450</xdr:colOff>
      <xdr:row>1</xdr:row>
      <xdr:rowOff>0</xdr:rowOff>
    </xdr:from>
    <xdr:to>
      <xdr:col>10</xdr:col>
      <xdr:colOff>962025</xdr:colOff>
      <xdr:row>1</xdr:row>
      <xdr:rowOff>0</xdr:rowOff>
    </xdr:to>
    <xdr:cxnSp macro="">
      <xdr:nvCxnSpPr>
        <xdr:cNvPr id="6" name="Straight Connector 5"/>
        <xdr:cNvCxnSpPr/>
      </xdr:nvCxnSpPr>
      <xdr:spPr>
        <a:xfrm>
          <a:off x="3609975" y="200025"/>
          <a:ext cx="3114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17</xdr:row>
      <xdr:rowOff>0</xdr:rowOff>
    </xdr:from>
    <xdr:to>
      <xdr:col>7</xdr:col>
      <xdr:colOff>0</xdr:colOff>
      <xdr:row>17</xdr:row>
      <xdr:rowOff>0</xdr:rowOff>
    </xdr:to>
    <xdr:cxnSp macro="">
      <xdr:nvCxnSpPr>
        <xdr:cNvPr id="7" name="Straight Connector 6"/>
        <xdr:cNvCxnSpPr/>
      </xdr:nvCxnSpPr>
      <xdr:spPr>
        <a:xfrm>
          <a:off x="2466975" y="2838450"/>
          <a:ext cx="1552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314326</xdr:colOff>
      <xdr:row>2</xdr:row>
      <xdr:rowOff>123824</xdr:rowOff>
    </xdr:from>
    <xdr:to>
      <xdr:col>2</xdr:col>
      <xdr:colOff>466726</xdr:colOff>
      <xdr:row>5</xdr:row>
      <xdr:rowOff>66675</xdr:rowOff>
    </xdr:to>
    <xdr:pic>
      <xdr:nvPicPr>
        <xdr:cNvPr id="4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6" y="619124"/>
          <a:ext cx="742950" cy="685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466725</xdr:colOff>
      <xdr:row>1</xdr:row>
      <xdr:rowOff>28575</xdr:rowOff>
    </xdr:from>
    <xdr:to>
      <xdr:col>9</xdr:col>
      <xdr:colOff>1352550</xdr:colOff>
      <xdr:row>1</xdr:row>
      <xdr:rowOff>28577</xdr:rowOff>
    </xdr:to>
    <xdr:cxnSp macro="">
      <xdr:nvCxnSpPr>
        <xdr:cNvPr id="5" name="Straight Connector 4"/>
        <xdr:cNvCxnSpPr/>
      </xdr:nvCxnSpPr>
      <xdr:spPr>
        <a:xfrm flipV="1">
          <a:off x="3257550" y="276225"/>
          <a:ext cx="301942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2</xdr:row>
      <xdr:rowOff>200025</xdr:rowOff>
    </xdr:from>
    <xdr:to>
      <xdr:col>2</xdr:col>
      <xdr:colOff>95249</xdr:colOff>
      <xdr:row>6</xdr:row>
      <xdr:rowOff>156880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695325"/>
          <a:ext cx="819149" cy="795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171450</xdr:colOff>
      <xdr:row>1</xdr:row>
      <xdr:rowOff>19050</xdr:rowOff>
    </xdr:from>
    <xdr:to>
      <xdr:col>10</xdr:col>
      <xdr:colOff>152400</xdr:colOff>
      <xdr:row>1</xdr:row>
      <xdr:rowOff>19050</xdr:rowOff>
    </xdr:to>
    <xdr:cxnSp macro="">
      <xdr:nvCxnSpPr>
        <xdr:cNvPr id="3" name="Straight Connector 2"/>
        <xdr:cNvCxnSpPr/>
      </xdr:nvCxnSpPr>
      <xdr:spPr>
        <a:xfrm>
          <a:off x="3267075" y="266700"/>
          <a:ext cx="2886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4" name="Straight Connector 3"/>
        <xdr:cNvCxnSpPr/>
      </xdr:nvCxnSpPr>
      <xdr:spPr>
        <a:xfrm>
          <a:off x="2466975" y="2857500"/>
          <a:ext cx="1552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2</xdr:row>
      <xdr:rowOff>200025</xdr:rowOff>
    </xdr:from>
    <xdr:to>
      <xdr:col>2</xdr:col>
      <xdr:colOff>19049</xdr:colOff>
      <xdr:row>6</xdr:row>
      <xdr:rowOff>4480</xdr:rowOff>
    </xdr:to>
    <xdr:pic>
      <xdr:nvPicPr>
        <xdr:cNvPr id="7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619125"/>
          <a:ext cx="819149" cy="795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171450</xdr:colOff>
      <xdr:row>1</xdr:row>
      <xdr:rowOff>19050</xdr:rowOff>
    </xdr:from>
    <xdr:to>
      <xdr:col>10</xdr:col>
      <xdr:colOff>152400</xdr:colOff>
      <xdr:row>1</xdr:row>
      <xdr:rowOff>19050</xdr:rowOff>
    </xdr:to>
    <xdr:cxnSp macro="">
      <xdr:nvCxnSpPr>
        <xdr:cNvPr id="8" name="Straight Connector 7"/>
        <xdr:cNvCxnSpPr/>
      </xdr:nvCxnSpPr>
      <xdr:spPr>
        <a:xfrm>
          <a:off x="3267075" y="228600"/>
          <a:ext cx="2886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12</xdr:row>
      <xdr:rowOff>0</xdr:rowOff>
    </xdr:from>
    <xdr:to>
      <xdr:col>7</xdr:col>
      <xdr:colOff>0</xdr:colOff>
      <xdr:row>12</xdr:row>
      <xdr:rowOff>0</xdr:rowOff>
    </xdr:to>
    <xdr:cxnSp macro="">
      <xdr:nvCxnSpPr>
        <xdr:cNvPr id="9" name="Straight Connector 8"/>
        <xdr:cNvCxnSpPr/>
      </xdr:nvCxnSpPr>
      <xdr:spPr>
        <a:xfrm>
          <a:off x="2657475" y="45720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476251</xdr:colOff>
      <xdr:row>2</xdr:row>
      <xdr:rowOff>133351</xdr:rowOff>
    </xdr:from>
    <xdr:to>
      <xdr:col>1</xdr:col>
      <xdr:colOff>561976</xdr:colOff>
      <xdr:row>5</xdr:row>
      <xdr:rowOff>133351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1" y="628651"/>
          <a:ext cx="7429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428625</xdr:colOff>
      <xdr:row>1</xdr:row>
      <xdr:rowOff>9525</xdr:rowOff>
    </xdr:from>
    <xdr:to>
      <xdr:col>7</xdr:col>
      <xdr:colOff>876300</xdr:colOff>
      <xdr:row>1</xdr:row>
      <xdr:rowOff>9527</xdr:rowOff>
    </xdr:to>
    <xdr:cxnSp macro="">
      <xdr:nvCxnSpPr>
        <xdr:cNvPr id="3" name="Straight Connector 2"/>
        <xdr:cNvCxnSpPr/>
      </xdr:nvCxnSpPr>
      <xdr:spPr>
        <a:xfrm flipV="1">
          <a:off x="3724275" y="257175"/>
          <a:ext cx="15144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3</xdr:row>
      <xdr:rowOff>9525</xdr:rowOff>
    </xdr:from>
    <xdr:to>
      <xdr:col>2</xdr:col>
      <xdr:colOff>277506</xdr:colOff>
      <xdr:row>5</xdr:row>
      <xdr:rowOff>133350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723900"/>
          <a:ext cx="78233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228600</xdr:colOff>
      <xdr:row>1</xdr:row>
      <xdr:rowOff>1</xdr:rowOff>
    </xdr:from>
    <xdr:to>
      <xdr:col>10</xdr:col>
      <xdr:colOff>1123950</xdr:colOff>
      <xdr:row>1</xdr:row>
      <xdr:rowOff>9525</xdr:rowOff>
    </xdr:to>
    <xdr:cxnSp macro="">
      <xdr:nvCxnSpPr>
        <xdr:cNvPr id="3" name="Straight Connector 2"/>
        <xdr:cNvCxnSpPr/>
      </xdr:nvCxnSpPr>
      <xdr:spPr>
        <a:xfrm>
          <a:off x="3552825" y="247651"/>
          <a:ext cx="3028950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13</xdr:row>
      <xdr:rowOff>0</xdr:rowOff>
    </xdr:from>
    <xdr:to>
      <xdr:col>7</xdr:col>
      <xdr:colOff>0</xdr:colOff>
      <xdr:row>13</xdr:row>
      <xdr:rowOff>0</xdr:rowOff>
    </xdr:to>
    <xdr:cxnSp macro="">
      <xdr:nvCxnSpPr>
        <xdr:cNvPr id="4" name="Straight Connector 3"/>
        <xdr:cNvCxnSpPr/>
      </xdr:nvCxnSpPr>
      <xdr:spPr>
        <a:xfrm>
          <a:off x="2276475" y="3409950"/>
          <a:ext cx="1581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3</xdr:row>
      <xdr:rowOff>9525</xdr:rowOff>
    </xdr:from>
    <xdr:to>
      <xdr:col>2</xdr:col>
      <xdr:colOff>277506</xdr:colOff>
      <xdr:row>5</xdr:row>
      <xdr:rowOff>133350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723900"/>
          <a:ext cx="78233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228600</xdr:colOff>
      <xdr:row>1</xdr:row>
      <xdr:rowOff>1</xdr:rowOff>
    </xdr:from>
    <xdr:to>
      <xdr:col>10</xdr:col>
      <xdr:colOff>1123950</xdr:colOff>
      <xdr:row>1</xdr:row>
      <xdr:rowOff>9525</xdr:rowOff>
    </xdr:to>
    <xdr:cxnSp macro="">
      <xdr:nvCxnSpPr>
        <xdr:cNvPr id="3" name="Straight Connector 2"/>
        <xdr:cNvCxnSpPr/>
      </xdr:nvCxnSpPr>
      <xdr:spPr>
        <a:xfrm>
          <a:off x="3552825" y="247651"/>
          <a:ext cx="3028950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13</xdr:row>
      <xdr:rowOff>0</xdr:rowOff>
    </xdr:from>
    <xdr:to>
      <xdr:col>7</xdr:col>
      <xdr:colOff>0</xdr:colOff>
      <xdr:row>13</xdr:row>
      <xdr:rowOff>0</xdr:rowOff>
    </xdr:to>
    <xdr:cxnSp macro="">
      <xdr:nvCxnSpPr>
        <xdr:cNvPr id="4" name="Straight Connector 3"/>
        <xdr:cNvCxnSpPr/>
      </xdr:nvCxnSpPr>
      <xdr:spPr>
        <a:xfrm>
          <a:off x="2276475" y="3409950"/>
          <a:ext cx="1581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3</xdr:row>
      <xdr:rowOff>9525</xdr:rowOff>
    </xdr:from>
    <xdr:to>
      <xdr:col>2</xdr:col>
      <xdr:colOff>277506</xdr:colOff>
      <xdr:row>5</xdr:row>
      <xdr:rowOff>133350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723900"/>
          <a:ext cx="78233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228600</xdr:colOff>
      <xdr:row>1</xdr:row>
      <xdr:rowOff>1</xdr:rowOff>
    </xdr:from>
    <xdr:to>
      <xdr:col>10</xdr:col>
      <xdr:colOff>1123950</xdr:colOff>
      <xdr:row>1</xdr:row>
      <xdr:rowOff>9525</xdr:rowOff>
    </xdr:to>
    <xdr:cxnSp macro="">
      <xdr:nvCxnSpPr>
        <xdr:cNvPr id="3" name="Straight Connector 2"/>
        <xdr:cNvCxnSpPr/>
      </xdr:nvCxnSpPr>
      <xdr:spPr>
        <a:xfrm>
          <a:off x="3552825" y="247651"/>
          <a:ext cx="3028950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13</xdr:row>
      <xdr:rowOff>0</xdr:rowOff>
    </xdr:from>
    <xdr:to>
      <xdr:col>7</xdr:col>
      <xdr:colOff>0</xdr:colOff>
      <xdr:row>13</xdr:row>
      <xdr:rowOff>0</xdr:rowOff>
    </xdr:to>
    <xdr:cxnSp macro="">
      <xdr:nvCxnSpPr>
        <xdr:cNvPr id="4" name="Straight Connector 3"/>
        <xdr:cNvCxnSpPr/>
      </xdr:nvCxnSpPr>
      <xdr:spPr>
        <a:xfrm>
          <a:off x="2276475" y="3409950"/>
          <a:ext cx="1581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3</xdr:row>
      <xdr:rowOff>9525</xdr:rowOff>
    </xdr:from>
    <xdr:to>
      <xdr:col>2</xdr:col>
      <xdr:colOff>277506</xdr:colOff>
      <xdr:row>5</xdr:row>
      <xdr:rowOff>133350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723900"/>
          <a:ext cx="78233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228600</xdr:colOff>
      <xdr:row>1</xdr:row>
      <xdr:rowOff>1</xdr:rowOff>
    </xdr:from>
    <xdr:to>
      <xdr:col>10</xdr:col>
      <xdr:colOff>1123950</xdr:colOff>
      <xdr:row>1</xdr:row>
      <xdr:rowOff>9525</xdr:rowOff>
    </xdr:to>
    <xdr:cxnSp macro="">
      <xdr:nvCxnSpPr>
        <xdr:cNvPr id="3" name="Straight Connector 2"/>
        <xdr:cNvCxnSpPr/>
      </xdr:nvCxnSpPr>
      <xdr:spPr>
        <a:xfrm>
          <a:off x="3552825" y="247651"/>
          <a:ext cx="3028950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13</xdr:row>
      <xdr:rowOff>0</xdr:rowOff>
    </xdr:from>
    <xdr:to>
      <xdr:col>7</xdr:col>
      <xdr:colOff>0</xdr:colOff>
      <xdr:row>13</xdr:row>
      <xdr:rowOff>0</xdr:rowOff>
    </xdr:to>
    <xdr:cxnSp macro="">
      <xdr:nvCxnSpPr>
        <xdr:cNvPr id="4" name="Straight Connector 3"/>
        <xdr:cNvCxnSpPr/>
      </xdr:nvCxnSpPr>
      <xdr:spPr>
        <a:xfrm>
          <a:off x="2276475" y="3409950"/>
          <a:ext cx="1581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3</xdr:row>
      <xdr:rowOff>9525</xdr:rowOff>
    </xdr:from>
    <xdr:to>
      <xdr:col>2</xdr:col>
      <xdr:colOff>277506</xdr:colOff>
      <xdr:row>5</xdr:row>
      <xdr:rowOff>133350</xdr:rowOff>
    </xdr:to>
    <xdr:pic>
      <xdr:nvPicPr>
        <xdr:cNvPr id="5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723900"/>
          <a:ext cx="78233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228600</xdr:colOff>
      <xdr:row>1</xdr:row>
      <xdr:rowOff>1</xdr:rowOff>
    </xdr:from>
    <xdr:to>
      <xdr:col>10</xdr:col>
      <xdr:colOff>1123950</xdr:colOff>
      <xdr:row>1</xdr:row>
      <xdr:rowOff>9525</xdr:rowOff>
    </xdr:to>
    <xdr:cxnSp macro="">
      <xdr:nvCxnSpPr>
        <xdr:cNvPr id="6" name="Straight Connector 5"/>
        <xdr:cNvCxnSpPr/>
      </xdr:nvCxnSpPr>
      <xdr:spPr>
        <a:xfrm>
          <a:off x="3552825" y="247651"/>
          <a:ext cx="3028950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13</xdr:row>
      <xdr:rowOff>0</xdr:rowOff>
    </xdr:from>
    <xdr:to>
      <xdr:col>7</xdr:col>
      <xdr:colOff>0</xdr:colOff>
      <xdr:row>13</xdr:row>
      <xdr:rowOff>0</xdr:rowOff>
    </xdr:to>
    <xdr:cxnSp macro="">
      <xdr:nvCxnSpPr>
        <xdr:cNvPr id="7" name="Straight Connector 6"/>
        <xdr:cNvCxnSpPr/>
      </xdr:nvCxnSpPr>
      <xdr:spPr>
        <a:xfrm>
          <a:off x="2276475" y="3409950"/>
          <a:ext cx="1581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3</xdr:row>
      <xdr:rowOff>9525</xdr:rowOff>
    </xdr:from>
    <xdr:to>
      <xdr:col>2</xdr:col>
      <xdr:colOff>277506</xdr:colOff>
      <xdr:row>5</xdr:row>
      <xdr:rowOff>133350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723900"/>
          <a:ext cx="78233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228600</xdr:colOff>
      <xdr:row>1</xdr:row>
      <xdr:rowOff>1</xdr:rowOff>
    </xdr:from>
    <xdr:to>
      <xdr:col>10</xdr:col>
      <xdr:colOff>1123950</xdr:colOff>
      <xdr:row>1</xdr:row>
      <xdr:rowOff>9525</xdr:rowOff>
    </xdr:to>
    <xdr:cxnSp macro="">
      <xdr:nvCxnSpPr>
        <xdr:cNvPr id="3" name="Straight Connector 2"/>
        <xdr:cNvCxnSpPr/>
      </xdr:nvCxnSpPr>
      <xdr:spPr>
        <a:xfrm>
          <a:off x="3552825" y="247651"/>
          <a:ext cx="3028950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13</xdr:row>
      <xdr:rowOff>0</xdr:rowOff>
    </xdr:from>
    <xdr:to>
      <xdr:col>7</xdr:col>
      <xdr:colOff>0</xdr:colOff>
      <xdr:row>13</xdr:row>
      <xdr:rowOff>0</xdr:rowOff>
    </xdr:to>
    <xdr:cxnSp macro="">
      <xdr:nvCxnSpPr>
        <xdr:cNvPr id="4" name="Straight Connector 3"/>
        <xdr:cNvCxnSpPr/>
      </xdr:nvCxnSpPr>
      <xdr:spPr>
        <a:xfrm>
          <a:off x="2276475" y="3409950"/>
          <a:ext cx="1581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3</xdr:row>
      <xdr:rowOff>9525</xdr:rowOff>
    </xdr:from>
    <xdr:to>
      <xdr:col>2</xdr:col>
      <xdr:colOff>277506</xdr:colOff>
      <xdr:row>5</xdr:row>
      <xdr:rowOff>133350</xdr:rowOff>
    </xdr:to>
    <xdr:pic>
      <xdr:nvPicPr>
        <xdr:cNvPr id="2" name="Picture 78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723900"/>
          <a:ext cx="78233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228600</xdr:colOff>
      <xdr:row>1</xdr:row>
      <xdr:rowOff>1</xdr:rowOff>
    </xdr:from>
    <xdr:to>
      <xdr:col>10</xdr:col>
      <xdr:colOff>1123950</xdr:colOff>
      <xdr:row>1</xdr:row>
      <xdr:rowOff>9525</xdr:rowOff>
    </xdr:to>
    <xdr:cxnSp macro="">
      <xdr:nvCxnSpPr>
        <xdr:cNvPr id="3" name="Straight Connector 2"/>
        <xdr:cNvCxnSpPr/>
      </xdr:nvCxnSpPr>
      <xdr:spPr>
        <a:xfrm>
          <a:off x="3552825" y="247651"/>
          <a:ext cx="3028950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13</xdr:row>
      <xdr:rowOff>0</xdr:rowOff>
    </xdr:from>
    <xdr:to>
      <xdr:col>7</xdr:col>
      <xdr:colOff>0</xdr:colOff>
      <xdr:row>13</xdr:row>
      <xdr:rowOff>0</xdr:rowOff>
    </xdr:to>
    <xdr:cxnSp macro="">
      <xdr:nvCxnSpPr>
        <xdr:cNvPr id="4" name="Straight Connector 3"/>
        <xdr:cNvCxnSpPr/>
      </xdr:nvCxnSpPr>
      <xdr:spPr>
        <a:xfrm>
          <a:off x="2276475" y="3409950"/>
          <a:ext cx="1581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/>
  </sheetViews>
  <sheetFormatPr defaultColWidth="6.3984375" defaultRowHeight="12.75"/>
  <cols>
    <col min="1" max="1" width="20.8984375" style="1" customWidth="1"/>
    <col min="2" max="2" width="0.8984375" style="1" customWidth="1"/>
    <col min="3" max="3" width="22.5" style="1" customWidth="1"/>
    <col min="4" max="16384" width="6.3984375" style="1"/>
  </cols>
  <sheetData>
    <row r="1" spans="1:3" ht="13.5" thickBot="1"/>
    <row r="2" spans="1:3" ht="13.5" thickBot="1">
      <c r="A2" s="2" t="s">
        <v>0</v>
      </c>
      <c r="C2" s="2" t="s">
        <v>1</v>
      </c>
    </row>
    <row r="3" spans="1:3" ht="19.5">
      <c r="A3" s="3" t="s">
        <v>6</v>
      </c>
      <c r="C3"/>
    </row>
    <row r="4" spans="1:3" ht="19.5">
      <c r="A4" s="4" t="s">
        <v>7</v>
      </c>
      <c r="C4"/>
    </row>
    <row r="5" spans="1:3" ht="19.5">
      <c r="A5" s="5" t="s">
        <v>2</v>
      </c>
      <c r="C5"/>
    </row>
    <row r="6" spans="1:3" ht="20.25" thickBot="1">
      <c r="A6" s="6">
        <v>3</v>
      </c>
      <c r="C6"/>
    </row>
    <row r="7" spans="1:3" ht="19.5">
      <c r="C7"/>
    </row>
    <row r="8" spans="1:3" ht="20.25" thickBot="1">
      <c r="C8"/>
    </row>
    <row r="9" spans="1:3" ht="13.5" thickBot="1">
      <c r="A9" s="2" t="s">
        <v>3</v>
      </c>
    </row>
    <row r="10" spans="1:3" ht="20.25" thickBot="1">
      <c r="A10"/>
      <c r="C10" s="2" t="s">
        <v>4</v>
      </c>
    </row>
    <row r="11" spans="1:3" ht="19.5">
      <c r="A11"/>
      <c r="C11"/>
    </row>
    <row r="12" spans="1:3" ht="19.5">
      <c r="A12"/>
      <c r="C12"/>
    </row>
    <row r="13" spans="1:3" ht="19.5">
      <c r="A13"/>
      <c r="C13"/>
    </row>
    <row r="14" spans="1:3" ht="19.5">
      <c r="A14"/>
      <c r="C14"/>
    </row>
    <row r="15" spans="1:3" ht="19.5">
      <c r="A15"/>
      <c r="C15"/>
    </row>
    <row r="16" spans="1:3" ht="19.5">
      <c r="A16"/>
      <c r="C16"/>
    </row>
    <row r="17" spans="1:3" ht="19.5">
      <c r="A17"/>
      <c r="C17"/>
    </row>
    <row r="18" spans="1:3" ht="19.5">
      <c r="A18"/>
      <c r="C18"/>
    </row>
    <row r="19" spans="1:3" ht="19.5">
      <c r="A19"/>
      <c r="C19"/>
    </row>
    <row r="20" spans="1:3" ht="20.25" thickBot="1">
      <c r="A20"/>
      <c r="C20"/>
    </row>
    <row r="21" spans="1:3" ht="20.25" thickBot="1">
      <c r="A21"/>
    </row>
    <row r="22" spans="1:3" ht="20.25" thickBot="1">
      <c r="A22"/>
      <c r="C22" s="2" t="s">
        <v>5</v>
      </c>
    </row>
    <row r="23" spans="1:3" ht="19.5">
      <c r="A23"/>
      <c r="C23"/>
    </row>
    <row r="24" spans="1:3" ht="19.5">
      <c r="A24"/>
      <c r="C24"/>
    </row>
    <row r="25" spans="1:3" ht="19.5">
      <c r="A25"/>
      <c r="C25"/>
    </row>
    <row r="26" spans="1:3" ht="19.5">
      <c r="A26"/>
      <c r="C26"/>
    </row>
    <row r="27" spans="1:3" ht="19.5">
      <c r="A27"/>
      <c r="C27"/>
    </row>
    <row r="28" spans="1:3" ht="19.5">
      <c r="A28"/>
      <c r="C28"/>
    </row>
    <row r="29" spans="1:3" ht="19.5">
      <c r="A29"/>
      <c r="C29"/>
    </row>
    <row r="30" spans="1:3" ht="20.25" thickBot="1">
      <c r="A30"/>
      <c r="C30"/>
    </row>
    <row r="31" spans="1:3" ht="19.5">
      <c r="C31"/>
    </row>
    <row r="32" spans="1:3" ht="20.25" thickBot="1">
      <c r="C32"/>
    </row>
    <row r="33" spans="1:3" ht="19.5">
      <c r="A33"/>
      <c r="C33"/>
    </row>
    <row r="34" spans="1:3" ht="19.5">
      <c r="A34"/>
      <c r="C34"/>
    </row>
    <row r="35" spans="1:3" ht="20.25" thickBot="1">
      <c r="A35"/>
      <c r="C35"/>
    </row>
  </sheetData>
  <sheetProtection password="CFB0" sheet="1" objects="1"/>
  <phoneticPr fontId="0" type="noConversion"/>
  <pageMargins left="0.75" right="0.75" top="0.41" bottom="0.5" header="0.22" footer="0.2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35"/>
  <sheetViews>
    <sheetView workbookViewId="0"/>
  </sheetViews>
  <sheetFormatPr defaultColWidth="6.3984375" defaultRowHeight="12.75"/>
  <cols>
    <col min="1" max="1" width="20.8984375" style="1" customWidth="1"/>
    <col min="2" max="2" width="0.8984375" style="1" customWidth="1"/>
    <col min="3" max="3" width="22.5" style="1" customWidth="1"/>
    <col min="4" max="16384" width="6.3984375" style="1"/>
  </cols>
  <sheetData>
    <row r="1" spans="1:3" ht="13.5" thickBot="1"/>
    <row r="2" spans="1:3" ht="13.5" thickBot="1">
      <c r="A2" s="2" t="s">
        <v>0</v>
      </c>
      <c r="C2" s="2" t="s">
        <v>1</v>
      </c>
    </row>
    <row r="3" spans="1:3" ht="19.5">
      <c r="A3" s="3" t="s">
        <v>6</v>
      </c>
      <c r="C3"/>
    </row>
    <row r="4" spans="1:3" ht="19.5">
      <c r="A4" s="4" t="s">
        <v>7</v>
      </c>
      <c r="C4"/>
    </row>
    <row r="5" spans="1:3" ht="19.5">
      <c r="A5" s="5" t="s">
        <v>2</v>
      </c>
      <c r="C5"/>
    </row>
    <row r="6" spans="1:3" ht="20.25" thickBot="1">
      <c r="A6" s="6">
        <v>3</v>
      </c>
      <c r="C6"/>
    </row>
    <row r="7" spans="1:3" ht="19.5">
      <c r="C7"/>
    </row>
    <row r="8" spans="1:3" ht="20.25" thickBot="1">
      <c r="C8"/>
    </row>
    <row r="9" spans="1:3" ht="13.5" thickBot="1">
      <c r="A9" s="2" t="s">
        <v>3</v>
      </c>
    </row>
    <row r="10" spans="1:3" ht="20.25" thickBot="1">
      <c r="A10"/>
      <c r="C10" s="2" t="s">
        <v>4</v>
      </c>
    </row>
    <row r="11" spans="1:3" ht="19.5">
      <c r="A11"/>
      <c r="C11"/>
    </row>
    <row r="12" spans="1:3" ht="19.5">
      <c r="A12"/>
      <c r="C12"/>
    </row>
    <row r="13" spans="1:3" ht="19.5">
      <c r="A13"/>
      <c r="C13"/>
    </row>
    <row r="14" spans="1:3" ht="19.5">
      <c r="A14"/>
      <c r="C14"/>
    </row>
    <row r="15" spans="1:3" ht="19.5">
      <c r="A15"/>
      <c r="C15"/>
    </row>
    <row r="16" spans="1:3" ht="19.5">
      <c r="A16"/>
      <c r="C16"/>
    </row>
    <row r="17" spans="1:3" ht="19.5">
      <c r="A17"/>
      <c r="C17"/>
    </row>
    <row r="18" spans="1:3" ht="19.5">
      <c r="A18"/>
      <c r="C18"/>
    </row>
    <row r="19" spans="1:3" ht="19.5">
      <c r="A19"/>
      <c r="C19"/>
    </row>
    <row r="20" spans="1:3" ht="20.25" thickBot="1">
      <c r="A20"/>
      <c r="C20"/>
    </row>
    <row r="21" spans="1:3" ht="20.25" thickBot="1">
      <c r="A21"/>
    </row>
    <row r="22" spans="1:3" ht="20.25" thickBot="1">
      <c r="A22"/>
      <c r="C22" s="2" t="s">
        <v>5</v>
      </c>
    </row>
    <row r="23" spans="1:3" ht="19.5">
      <c r="A23"/>
      <c r="C23"/>
    </row>
    <row r="24" spans="1:3" ht="19.5">
      <c r="A24"/>
      <c r="C24"/>
    </row>
    <row r="25" spans="1:3" ht="19.5">
      <c r="A25"/>
      <c r="C25"/>
    </row>
    <row r="26" spans="1:3" ht="19.5">
      <c r="A26"/>
      <c r="C26"/>
    </row>
    <row r="27" spans="1:3" ht="19.5">
      <c r="A27"/>
      <c r="C27"/>
    </row>
    <row r="28" spans="1:3" ht="19.5">
      <c r="A28"/>
      <c r="C28"/>
    </row>
    <row r="29" spans="1:3" ht="19.5">
      <c r="A29"/>
      <c r="C29"/>
    </row>
    <row r="30" spans="1:3" ht="20.25" thickBot="1">
      <c r="A30"/>
      <c r="C30"/>
    </row>
    <row r="31" spans="1:3" ht="19.5">
      <c r="C31"/>
    </row>
    <row r="32" spans="1:3" ht="20.25" thickBot="1">
      <c r="C32"/>
    </row>
    <row r="33" spans="1:3" ht="19.5">
      <c r="A33"/>
      <c r="C33"/>
    </row>
    <row r="34" spans="1:3" ht="19.5">
      <c r="A34"/>
      <c r="C34"/>
    </row>
    <row r="35" spans="1:3" ht="20.25" thickBot="1">
      <c r="A35"/>
      <c r="C35"/>
    </row>
  </sheetData>
  <sheetProtection password="CFB0" sheet="1" objects="1"/>
  <phoneticPr fontId="0" type="noConversion"/>
  <pageMargins left="0.75" right="0.75" top="0.41" bottom="0.5" header="0.22" footer="0.2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35"/>
  <sheetViews>
    <sheetView workbookViewId="0"/>
  </sheetViews>
  <sheetFormatPr defaultColWidth="6.3984375" defaultRowHeight="12.75"/>
  <cols>
    <col min="1" max="1" width="20.8984375" style="1" customWidth="1"/>
    <col min="2" max="2" width="0.8984375" style="1" customWidth="1"/>
    <col min="3" max="3" width="22.5" style="1" customWidth="1"/>
    <col min="4" max="16384" width="6.3984375" style="1"/>
  </cols>
  <sheetData>
    <row r="1" spans="1:3" ht="13.5" thickBot="1"/>
    <row r="2" spans="1:3" ht="13.5" thickBot="1">
      <c r="A2" s="2" t="s">
        <v>0</v>
      </c>
      <c r="C2" s="2" t="s">
        <v>1</v>
      </c>
    </row>
    <row r="3" spans="1:3" ht="19.5">
      <c r="A3" s="3" t="s">
        <v>6</v>
      </c>
      <c r="C3"/>
    </row>
    <row r="4" spans="1:3" ht="19.5">
      <c r="A4" s="4" t="s">
        <v>7</v>
      </c>
      <c r="C4"/>
    </row>
    <row r="5" spans="1:3" ht="19.5">
      <c r="A5" s="5" t="s">
        <v>2</v>
      </c>
      <c r="C5"/>
    </row>
    <row r="6" spans="1:3" ht="20.25" thickBot="1">
      <c r="A6" s="6">
        <v>3</v>
      </c>
      <c r="C6"/>
    </row>
    <row r="7" spans="1:3" ht="19.5">
      <c r="C7"/>
    </row>
    <row r="8" spans="1:3" ht="20.25" thickBot="1">
      <c r="C8"/>
    </row>
    <row r="9" spans="1:3" ht="13.5" thickBot="1">
      <c r="A9" s="2" t="s">
        <v>3</v>
      </c>
    </row>
    <row r="10" spans="1:3" ht="20.25" thickBot="1">
      <c r="A10"/>
      <c r="C10" s="2" t="s">
        <v>4</v>
      </c>
    </row>
    <row r="11" spans="1:3" ht="19.5">
      <c r="A11"/>
      <c r="C11"/>
    </row>
    <row r="12" spans="1:3" ht="19.5">
      <c r="A12"/>
      <c r="C12"/>
    </row>
    <row r="13" spans="1:3" ht="19.5">
      <c r="A13"/>
      <c r="C13"/>
    </row>
    <row r="14" spans="1:3" ht="19.5">
      <c r="A14"/>
      <c r="C14"/>
    </row>
    <row r="15" spans="1:3" ht="19.5">
      <c r="A15"/>
      <c r="C15"/>
    </row>
    <row r="16" spans="1:3" ht="19.5">
      <c r="A16"/>
      <c r="C16"/>
    </row>
    <row r="17" spans="1:3" ht="19.5">
      <c r="A17"/>
      <c r="C17"/>
    </row>
    <row r="18" spans="1:3" ht="19.5">
      <c r="A18"/>
      <c r="C18"/>
    </row>
    <row r="19" spans="1:3" ht="19.5">
      <c r="A19"/>
      <c r="C19"/>
    </row>
    <row r="20" spans="1:3" ht="20.25" thickBot="1">
      <c r="A20"/>
      <c r="C20"/>
    </row>
    <row r="21" spans="1:3" ht="20.25" thickBot="1">
      <c r="A21"/>
    </row>
    <row r="22" spans="1:3" ht="20.25" thickBot="1">
      <c r="A22"/>
      <c r="C22" s="2" t="s">
        <v>5</v>
      </c>
    </row>
    <row r="23" spans="1:3" ht="19.5">
      <c r="A23"/>
      <c r="C23"/>
    </row>
    <row r="24" spans="1:3" ht="19.5">
      <c r="A24"/>
      <c r="C24"/>
    </row>
    <row r="25" spans="1:3" ht="19.5">
      <c r="A25"/>
      <c r="C25"/>
    </row>
    <row r="26" spans="1:3" ht="19.5">
      <c r="A26"/>
      <c r="C26"/>
    </row>
    <row r="27" spans="1:3" ht="19.5">
      <c r="A27"/>
      <c r="C27"/>
    </row>
    <row r="28" spans="1:3" ht="19.5">
      <c r="A28"/>
      <c r="C28"/>
    </row>
    <row r="29" spans="1:3" ht="19.5">
      <c r="A29"/>
      <c r="C29"/>
    </row>
    <row r="30" spans="1:3" ht="20.25" thickBot="1">
      <c r="A30"/>
      <c r="C30"/>
    </row>
    <row r="31" spans="1:3" ht="19.5">
      <c r="C31"/>
    </row>
    <row r="32" spans="1:3" ht="20.25" thickBot="1">
      <c r="C32"/>
    </row>
    <row r="33" spans="1:3" ht="19.5">
      <c r="A33"/>
      <c r="C33"/>
    </row>
    <row r="34" spans="1:3" ht="19.5">
      <c r="A34"/>
      <c r="C34"/>
    </row>
    <row r="35" spans="1:3" ht="20.25" thickBot="1">
      <c r="A35"/>
      <c r="C35"/>
    </row>
  </sheetData>
  <sheetProtection password="CFB0" sheet="1" objects="1"/>
  <phoneticPr fontId="0" type="noConversion"/>
  <pageMargins left="0.75" right="0.75" top="0.41" bottom="0.5" header="0.22" footer="0.2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35"/>
  <sheetViews>
    <sheetView workbookViewId="0"/>
  </sheetViews>
  <sheetFormatPr defaultColWidth="6.3984375" defaultRowHeight="12.75"/>
  <cols>
    <col min="1" max="1" width="20.8984375" style="1" customWidth="1"/>
    <col min="2" max="2" width="0.8984375" style="1" customWidth="1"/>
    <col min="3" max="3" width="22.5" style="1" customWidth="1"/>
    <col min="4" max="16384" width="6.3984375" style="1"/>
  </cols>
  <sheetData>
    <row r="1" spans="1:3" ht="13.5" thickBot="1"/>
    <row r="2" spans="1:3" ht="13.5" thickBot="1">
      <c r="A2" s="2" t="s">
        <v>0</v>
      </c>
      <c r="C2" s="2" t="s">
        <v>1</v>
      </c>
    </row>
    <row r="3" spans="1:3" ht="19.5">
      <c r="A3" s="3" t="s">
        <v>6</v>
      </c>
      <c r="C3"/>
    </row>
    <row r="4" spans="1:3" ht="19.5">
      <c r="A4" s="4" t="s">
        <v>7</v>
      </c>
      <c r="C4"/>
    </row>
    <row r="5" spans="1:3" ht="19.5">
      <c r="A5" s="5" t="s">
        <v>2</v>
      </c>
      <c r="C5"/>
    </row>
    <row r="6" spans="1:3" ht="20.25" thickBot="1">
      <c r="A6" s="6">
        <v>3</v>
      </c>
      <c r="C6"/>
    </row>
    <row r="7" spans="1:3" ht="19.5">
      <c r="C7"/>
    </row>
    <row r="8" spans="1:3" ht="20.25" thickBot="1">
      <c r="C8"/>
    </row>
    <row r="9" spans="1:3" ht="13.5" thickBot="1">
      <c r="A9" s="2" t="s">
        <v>3</v>
      </c>
    </row>
    <row r="10" spans="1:3" ht="20.25" thickBot="1">
      <c r="A10"/>
      <c r="C10" s="2" t="s">
        <v>4</v>
      </c>
    </row>
    <row r="11" spans="1:3" ht="19.5">
      <c r="A11"/>
      <c r="C11"/>
    </row>
    <row r="12" spans="1:3" ht="19.5">
      <c r="A12"/>
      <c r="C12"/>
    </row>
    <row r="13" spans="1:3" ht="19.5">
      <c r="A13"/>
      <c r="C13"/>
    </row>
    <row r="14" spans="1:3" ht="19.5">
      <c r="A14"/>
      <c r="C14"/>
    </row>
    <row r="15" spans="1:3" ht="19.5">
      <c r="A15"/>
      <c r="C15"/>
    </row>
    <row r="16" spans="1:3" ht="19.5">
      <c r="A16"/>
      <c r="C16"/>
    </row>
    <row r="17" spans="1:3" ht="19.5">
      <c r="A17"/>
      <c r="C17"/>
    </row>
    <row r="18" spans="1:3" ht="19.5">
      <c r="A18"/>
      <c r="C18"/>
    </row>
    <row r="19" spans="1:3" ht="19.5">
      <c r="A19"/>
      <c r="C19"/>
    </row>
    <row r="20" spans="1:3" ht="20.25" thickBot="1">
      <c r="A20"/>
      <c r="C20"/>
    </row>
    <row r="21" spans="1:3" ht="20.25" thickBot="1">
      <c r="A21"/>
    </row>
    <row r="22" spans="1:3" ht="20.25" thickBot="1">
      <c r="A22"/>
      <c r="C22" s="2" t="s">
        <v>5</v>
      </c>
    </row>
    <row r="23" spans="1:3" ht="19.5">
      <c r="A23"/>
      <c r="C23"/>
    </row>
    <row r="24" spans="1:3" ht="19.5">
      <c r="A24"/>
      <c r="C24"/>
    </row>
    <row r="25" spans="1:3" ht="19.5">
      <c r="A25"/>
      <c r="C25"/>
    </row>
    <row r="26" spans="1:3" ht="19.5">
      <c r="A26"/>
      <c r="C26"/>
    </row>
    <row r="27" spans="1:3" ht="19.5">
      <c r="A27"/>
      <c r="C27"/>
    </row>
    <row r="28" spans="1:3" ht="19.5">
      <c r="A28"/>
      <c r="C28"/>
    </row>
    <row r="29" spans="1:3" ht="19.5">
      <c r="A29"/>
      <c r="C29"/>
    </row>
    <row r="30" spans="1:3" ht="20.25" thickBot="1">
      <c r="A30"/>
      <c r="C30"/>
    </row>
    <row r="31" spans="1:3" ht="19.5">
      <c r="C31"/>
    </row>
    <row r="32" spans="1:3" ht="20.25" thickBot="1">
      <c r="C32"/>
    </row>
    <row r="33" spans="1:3" ht="19.5">
      <c r="A33"/>
      <c r="C33"/>
    </row>
    <row r="34" spans="1:3" ht="19.5">
      <c r="A34"/>
      <c r="C34"/>
    </row>
    <row r="35" spans="1:3" ht="20.25" thickBot="1">
      <c r="A35"/>
      <c r="C35"/>
    </row>
  </sheetData>
  <sheetProtection password="CFB0" sheet="1" objects="1"/>
  <phoneticPr fontId="0" type="noConversion"/>
  <pageMargins left="0.75" right="0.75" top="0.41" bottom="0.5" header="0.22" footer="0.2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C35"/>
  <sheetViews>
    <sheetView workbookViewId="0"/>
  </sheetViews>
  <sheetFormatPr defaultColWidth="6.3984375" defaultRowHeight="12.75"/>
  <cols>
    <col min="1" max="1" width="20.8984375" style="1" customWidth="1"/>
    <col min="2" max="2" width="0.8984375" style="1" customWidth="1"/>
    <col min="3" max="3" width="22.5" style="1" customWidth="1"/>
    <col min="4" max="16384" width="6.3984375" style="1"/>
  </cols>
  <sheetData>
    <row r="1" spans="1:3" ht="13.5" thickBot="1"/>
    <row r="2" spans="1:3" ht="13.5" thickBot="1">
      <c r="A2" s="2" t="s">
        <v>0</v>
      </c>
      <c r="C2" s="2" t="s">
        <v>1</v>
      </c>
    </row>
    <row r="3" spans="1:3" ht="19.5">
      <c r="A3" s="3" t="s">
        <v>6</v>
      </c>
      <c r="C3"/>
    </row>
    <row r="4" spans="1:3" ht="19.5">
      <c r="A4" s="4" t="s">
        <v>7</v>
      </c>
      <c r="C4"/>
    </row>
    <row r="5" spans="1:3" ht="19.5">
      <c r="A5" s="5" t="s">
        <v>2</v>
      </c>
      <c r="C5"/>
    </row>
    <row r="6" spans="1:3" ht="20.25" thickBot="1">
      <c r="A6" s="6">
        <v>3</v>
      </c>
      <c r="C6"/>
    </row>
    <row r="7" spans="1:3" ht="19.5">
      <c r="C7"/>
    </row>
    <row r="8" spans="1:3" ht="20.25" thickBot="1">
      <c r="C8"/>
    </row>
    <row r="9" spans="1:3" ht="13.5" thickBot="1">
      <c r="A9" s="2" t="s">
        <v>3</v>
      </c>
    </row>
    <row r="10" spans="1:3" ht="20.25" thickBot="1">
      <c r="A10"/>
      <c r="C10" s="2" t="s">
        <v>4</v>
      </c>
    </row>
    <row r="11" spans="1:3" ht="19.5">
      <c r="A11"/>
      <c r="C11"/>
    </row>
    <row r="12" spans="1:3" ht="19.5">
      <c r="A12"/>
      <c r="C12"/>
    </row>
    <row r="13" spans="1:3" ht="19.5">
      <c r="A13"/>
      <c r="C13"/>
    </row>
    <row r="14" spans="1:3" ht="19.5">
      <c r="A14"/>
      <c r="C14"/>
    </row>
    <row r="15" spans="1:3" ht="19.5">
      <c r="A15"/>
      <c r="C15"/>
    </row>
    <row r="16" spans="1:3" ht="19.5">
      <c r="A16"/>
      <c r="C16"/>
    </row>
    <row r="17" spans="1:3" ht="19.5">
      <c r="A17"/>
      <c r="C17"/>
    </row>
    <row r="18" spans="1:3" ht="19.5">
      <c r="A18"/>
      <c r="C18"/>
    </row>
    <row r="19" spans="1:3" ht="19.5">
      <c r="A19"/>
      <c r="C19"/>
    </row>
    <row r="20" spans="1:3" ht="20.25" thickBot="1">
      <c r="A20"/>
      <c r="C20"/>
    </row>
    <row r="21" spans="1:3" ht="20.25" thickBot="1">
      <c r="A21"/>
    </row>
    <row r="22" spans="1:3" ht="20.25" thickBot="1">
      <c r="A22"/>
      <c r="C22" s="2" t="s">
        <v>5</v>
      </c>
    </row>
    <row r="23" spans="1:3" ht="19.5">
      <c r="A23"/>
      <c r="C23"/>
    </row>
    <row r="24" spans="1:3" ht="19.5">
      <c r="A24"/>
      <c r="C24"/>
    </row>
    <row r="25" spans="1:3" ht="19.5">
      <c r="A25"/>
      <c r="C25"/>
    </row>
    <row r="26" spans="1:3" ht="19.5">
      <c r="A26"/>
      <c r="C26"/>
    </row>
    <row r="27" spans="1:3" ht="19.5">
      <c r="A27"/>
      <c r="C27"/>
    </row>
    <row r="28" spans="1:3" ht="19.5">
      <c r="A28"/>
      <c r="C28"/>
    </row>
    <row r="29" spans="1:3" ht="19.5">
      <c r="A29"/>
      <c r="C29"/>
    </row>
    <row r="30" spans="1:3" ht="20.25" thickBot="1">
      <c r="A30"/>
      <c r="C30"/>
    </row>
    <row r="31" spans="1:3" ht="19.5">
      <c r="C31"/>
    </row>
    <row r="32" spans="1:3" ht="20.25" thickBot="1">
      <c r="C32"/>
    </row>
    <row r="33" spans="1:3" ht="19.5">
      <c r="A33"/>
      <c r="C33"/>
    </row>
    <row r="34" spans="1:3" ht="19.5">
      <c r="A34"/>
      <c r="C34"/>
    </row>
    <row r="35" spans="1:3" ht="20.25" thickBot="1">
      <c r="A35"/>
      <c r="C35"/>
    </row>
  </sheetData>
  <sheetProtection password="CFB0" sheet="1" objects="1"/>
  <phoneticPr fontId="0" type="noConversion"/>
  <pageMargins left="0.75" right="0.75" top="0.41" bottom="0.5" header="0.22" footer="0.2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L31"/>
  <sheetViews>
    <sheetView topLeftCell="A7" workbookViewId="0">
      <selection activeCell="C11" sqref="C11:F11"/>
    </sheetView>
  </sheetViews>
  <sheetFormatPr defaultColWidth="8.796875" defaultRowHeight="18.75"/>
  <cols>
    <col min="1" max="1" width="4.3984375" style="43" customWidth="1"/>
    <col min="2" max="5" width="5.296875" style="34" customWidth="1"/>
    <col min="6" max="6" width="5.296875" style="33" customWidth="1"/>
    <col min="7" max="8" width="5.296875" style="34" customWidth="1"/>
    <col min="9" max="9" width="5.296875" style="33" customWidth="1"/>
    <col min="10" max="10" width="5.296875" style="34" customWidth="1"/>
    <col min="11" max="11" width="18.3984375" style="34" customWidth="1"/>
    <col min="12" max="22" width="8.796875" style="34"/>
    <col min="23" max="25" width="8.796875" style="35"/>
    <col min="26" max="43" width="8.796875" style="36"/>
    <col min="44" max="46" width="8.796875" style="35"/>
    <col min="47" max="64" width="8.796875" style="36"/>
    <col min="65" max="16384" width="8.796875" style="35"/>
  </cols>
  <sheetData>
    <row r="1" spans="1:64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64" ht="16.5" customHeight="1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64" ht="19.5" customHeight="1">
      <c r="A3" s="470" t="s">
        <v>30</v>
      </c>
      <c r="B3" s="470"/>
      <c r="C3" s="470"/>
      <c r="D3" s="470"/>
      <c r="E3" s="470"/>
      <c r="F3" s="470"/>
      <c r="G3" s="473" t="s">
        <v>95</v>
      </c>
      <c r="H3" s="473"/>
      <c r="I3" s="473"/>
      <c r="J3" s="473"/>
      <c r="K3" s="47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64" ht="19.5" customHeight="1">
      <c r="A4" s="472" t="s">
        <v>72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64">
      <c r="A5" s="474" t="s">
        <v>94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14"/>
      <c r="M5" s="14"/>
      <c r="N5" s="14"/>
      <c r="O5" s="14"/>
      <c r="P5" s="14"/>
      <c r="Q5" s="14"/>
      <c r="R5" s="14"/>
      <c r="S5" s="14"/>
      <c r="T5" s="14"/>
      <c r="U5" s="14"/>
      <c r="V5" s="12"/>
    </row>
    <row r="6" spans="1:64">
      <c r="A6" s="475" t="s">
        <v>97</v>
      </c>
      <c r="B6" s="475"/>
      <c r="C6" s="475"/>
      <c r="D6" s="475"/>
      <c r="E6" s="475"/>
      <c r="F6" s="475"/>
      <c r="G6" s="475"/>
      <c r="H6" s="475"/>
      <c r="I6" s="475"/>
      <c r="J6" s="475"/>
      <c r="K6" s="475"/>
      <c r="L6" s="14"/>
      <c r="M6" s="14"/>
      <c r="N6" s="14"/>
      <c r="O6" s="14"/>
      <c r="P6" s="14"/>
      <c r="Q6" s="14"/>
      <c r="R6" s="14"/>
      <c r="S6" s="14"/>
      <c r="T6" s="14"/>
      <c r="U6" s="14"/>
      <c r="V6" s="12"/>
    </row>
    <row r="7" spans="1:64">
      <c r="A7" s="37"/>
      <c r="B7" s="37"/>
      <c r="C7" s="37"/>
      <c r="D7" s="37"/>
      <c r="E7" s="37"/>
      <c r="F7" s="38"/>
      <c r="G7" s="37"/>
      <c r="H7" s="37"/>
      <c r="I7" s="38"/>
      <c r="J7" s="37"/>
      <c r="K7" s="37"/>
      <c r="L7" s="14"/>
      <c r="M7" s="14"/>
      <c r="N7" s="14"/>
      <c r="O7" s="14"/>
      <c r="P7" s="14"/>
      <c r="Q7" s="14"/>
      <c r="R7" s="14"/>
      <c r="S7" s="14"/>
      <c r="T7" s="14"/>
      <c r="U7" s="14"/>
      <c r="V7" s="12"/>
    </row>
    <row r="8" spans="1:64" ht="23.25" customHeight="1">
      <c r="A8" s="478" t="s">
        <v>19</v>
      </c>
      <c r="B8" s="479" t="s">
        <v>66</v>
      </c>
      <c r="C8" s="480"/>
      <c r="D8" s="480"/>
      <c r="E8" s="480"/>
      <c r="F8" s="480"/>
      <c r="G8" s="480"/>
      <c r="H8" s="480"/>
      <c r="I8" s="480"/>
      <c r="J8" s="481"/>
      <c r="K8" s="476" t="s">
        <v>52</v>
      </c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</row>
    <row r="9" spans="1:64" s="41" customFormat="1" ht="39.75" customHeight="1">
      <c r="A9" s="478"/>
      <c r="B9" s="138" t="s">
        <v>24</v>
      </c>
      <c r="C9" s="139" t="s">
        <v>25</v>
      </c>
      <c r="D9" s="139" t="s">
        <v>27</v>
      </c>
      <c r="E9" s="139" t="s">
        <v>35</v>
      </c>
      <c r="F9" s="139" t="s">
        <v>33</v>
      </c>
      <c r="G9" s="139" t="s">
        <v>34</v>
      </c>
      <c r="H9" s="140" t="s">
        <v>31</v>
      </c>
      <c r="I9" s="139" t="s">
        <v>32</v>
      </c>
      <c r="J9" s="139" t="s">
        <v>26</v>
      </c>
      <c r="K9" s="477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</row>
    <row r="10" spans="1:64" ht="22.5" customHeight="1">
      <c r="A10" s="137" t="s">
        <v>8</v>
      </c>
      <c r="B10" s="141">
        <v>1</v>
      </c>
      <c r="C10" s="142">
        <v>1</v>
      </c>
      <c r="D10" s="142">
        <v>1</v>
      </c>
      <c r="E10" s="142">
        <v>1</v>
      </c>
      <c r="F10" s="130">
        <f t="shared" ref="F10:F24" si="0">AVERAGE(B10+C10+D10)/E10</f>
        <v>3</v>
      </c>
      <c r="G10" s="143">
        <v>100</v>
      </c>
      <c r="H10" s="143">
        <v>0</v>
      </c>
      <c r="I10" s="130">
        <f t="shared" ref="I10:I24" si="1">AVERAGE(F10*8+G10+H10)/10</f>
        <v>12.4</v>
      </c>
      <c r="J10" s="143">
        <f t="shared" ref="J10:J24" si="2">RANK(I10,$I$8:$I$22)</f>
        <v>11</v>
      </c>
      <c r="K10" s="338" t="s">
        <v>189</v>
      </c>
    </row>
    <row r="11" spans="1:64" ht="22.5" customHeight="1">
      <c r="A11" s="137" t="s">
        <v>9</v>
      </c>
      <c r="B11" s="141">
        <v>1</v>
      </c>
      <c r="C11" s="142">
        <v>1</v>
      </c>
      <c r="D11" s="142">
        <v>1</v>
      </c>
      <c r="E11" s="142">
        <v>1</v>
      </c>
      <c r="F11" s="130">
        <f t="shared" si="0"/>
        <v>3</v>
      </c>
      <c r="G11" s="143">
        <v>100</v>
      </c>
      <c r="H11" s="143">
        <v>0</v>
      </c>
      <c r="I11" s="130">
        <f t="shared" si="1"/>
        <v>12.4</v>
      </c>
      <c r="J11" s="143">
        <f t="shared" si="2"/>
        <v>11</v>
      </c>
      <c r="K11" s="339" t="s">
        <v>190</v>
      </c>
    </row>
    <row r="12" spans="1:64" ht="22.5" customHeight="1">
      <c r="A12" s="137" t="s">
        <v>10</v>
      </c>
      <c r="B12" s="142">
        <v>540</v>
      </c>
      <c r="C12" s="142">
        <v>270</v>
      </c>
      <c r="D12" s="142">
        <v>270</v>
      </c>
      <c r="E12" s="142">
        <v>27</v>
      </c>
      <c r="F12" s="130">
        <f t="shared" si="0"/>
        <v>40</v>
      </c>
      <c r="G12" s="143">
        <v>105</v>
      </c>
      <c r="H12" s="143">
        <v>0</v>
      </c>
      <c r="I12" s="130">
        <f t="shared" si="1"/>
        <v>42.5</v>
      </c>
      <c r="J12" s="143">
        <f t="shared" si="2"/>
        <v>1</v>
      </c>
      <c r="K12" s="340"/>
    </row>
    <row r="13" spans="1:64" ht="22.5" customHeight="1">
      <c r="A13" s="137" t="s">
        <v>11</v>
      </c>
      <c r="B13" s="141">
        <v>538</v>
      </c>
      <c r="C13" s="142">
        <v>270</v>
      </c>
      <c r="D13" s="142">
        <v>270</v>
      </c>
      <c r="E13" s="142">
        <v>27</v>
      </c>
      <c r="F13" s="130">
        <f t="shared" si="0"/>
        <v>39.925925925925924</v>
      </c>
      <c r="G13" s="143">
        <v>100</v>
      </c>
      <c r="H13" s="143">
        <v>0</v>
      </c>
      <c r="I13" s="130">
        <f t="shared" si="1"/>
        <v>41.940740740740736</v>
      </c>
      <c r="J13" s="143">
        <f t="shared" si="2"/>
        <v>10</v>
      </c>
      <c r="K13" s="332"/>
    </row>
    <row r="14" spans="1:64" s="46" customFormat="1" ht="22.5" customHeight="1">
      <c r="A14" s="137" t="s">
        <v>12</v>
      </c>
      <c r="B14" s="141">
        <v>539</v>
      </c>
      <c r="C14" s="142">
        <v>270</v>
      </c>
      <c r="D14" s="142">
        <v>270</v>
      </c>
      <c r="E14" s="142">
        <v>27</v>
      </c>
      <c r="F14" s="130">
        <f t="shared" si="0"/>
        <v>39.962962962962962</v>
      </c>
      <c r="G14" s="143">
        <v>100</v>
      </c>
      <c r="H14" s="143">
        <v>0</v>
      </c>
      <c r="I14" s="130">
        <f t="shared" si="1"/>
        <v>41.970370370370368</v>
      </c>
      <c r="J14" s="143">
        <f t="shared" si="2"/>
        <v>9</v>
      </c>
      <c r="K14" s="332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s="46" customFormat="1" ht="22.5" customHeight="1">
      <c r="A15" s="137" t="s">
        <v>13</v>
      </c>
      <c r="B15" s="142">
        <v>540</v>
      </c>
      <c r="C15" s="142">
        <v>270</v>
      </c>
      <c r="D15" s="142">
        <v>270</v>
      </c>
      <c r="E15" s="142">
        <v>27</v>
      </c>
      <c r="F15" s="130">
        <f t="shared" si="0"/>
        <v>40</v>
      </c>
      <c r="G15" s="143">
        <v>100</v>
      </c>
      <c r="H15" s="143">
        <v>0</v>
      </c>
      <c r="I15" s="130">
        <f t="shared" si="1"/>
        <v>42</v>
      </c>
      <c r="J15" s="143">
        <f t="shared" si="2"/>
        <v>3</v>
      </c>
      <c r="K15" s="332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</row>
    <row r="16" spans="1:64" ht="22.5" customHeight="1">
      <c r="A16" s="137" t="s">
        <v>14</v>
      </c>
      <c r="B16" s="141">
        <v>540</v>
      </c>
      <c r="C16" s="142">
        <v>270</v>
      </c>
      <c r="D16" s="142">
        <v>270</v>
      </c>
      <c r="E16" s="142">
        <v>27</v>
      </c>
      <c r="F16" s="130">
        <f t="shared" si="0"/>
        <v>40</v>
      </c>
      <c r="G16" s="143">
        <v>100</v>
      </c>
      <c r="H16" s="143">
        <v>0</v>
      </c>
      <c r="I16" s="337">
        <f t="shared" si="1"/>
        <v>42</v>
      </c>
      <c r="J16" s="143">
        <f t="shared" si="2"/>
        <v>3</v>
      </c>
      <c r="K16" s="332"/>
    </row>
    <row r="17" spans="1:11" ht="22.5" customHeight="1">
      <c r="A17" s="137" t="s">
        <v>20</v>
      </c>
      <c r="B17" s="142">
        <v>540</v>
      </c>
      <c r="C17" s="142">
        <v>270</v>
      </c>
      <c r="D17" s="142">
        <v>270</v>
      </c>
      <c r="E17" s="142">
        <v>27</v>
      </c>
      <c r="F17" s="130">
        <f t="shared" si="0"/>
        <v>40</v>
      </c>
      <c r="G17" s="143">
        <v>100</v>
      </c>
      <c r="H17" s="143">
        <v>0</v>
      </c>
      <c r="I17" s="337">
        <f t="shared" si="1"/>
        <v>42</v>
      </c>
      <c r="J17" s="143">
        <f t="shared" si="2"/>
        <v>3</v>
      </c>
      <c r="K17" s="331"/>
    </row>
    <row r="18" spans="1:11" ht="22.5" customHeight="1">
      <c r="A18" s="137" t="s">
        <v>15</v>
      </c>
      <c r="B18" s="142">
        <v>420</v>
      </c>
      <c r="C18" s="142">
        <v>210</v>
      </c>
      <c r="D18" s="142">
        <v>210</v>
      </c>
      <c r="E18" s="142">
        <v>21</v>
      </c>
      <c r="F18" s="130">
        <f t="shared" si="0"/>
        <v>40</v>
      </c>
      <c r="G18" s="143">
        <v>100</v>
      </c>
      <c r="H18" s="143">
        <v>0</v>
      </c>
      <c r="I18" s="130">
        <f t="shared" si="1"/>
        <v>42</v>
      </c>
      <c r="J18" s="143">
        <f t="shared" si="2"/>
        <v>3</v>
      </c>
      <c r="K18" s="332"/>
    </row>
    <row r="19" spans="1:11" ht="22.5" customHeight="1">
      <c r="A19" s="137" t="s">
        <v>16</v>
      </c>
      <c r="B19" s="141">
        <v>480</v>
      </c>
      <c r="C19" s="146">
        <v>240</v>
      </c>
      <c r="D19" s="142">
        <v>240</v>
      </c>
      <c r="E19" s="142">
        <v>24</v>
      </c>
      <c r="F19" s="130">
        <f t="shared" si="0"/>
        <v>40</v>
      </c>
      <c r="G19" s="143">
        <v>105</v>
      </c>
      <c r="H19" s="143">
        <v>0</v>
      </c>
      <c r="I19" s="130">
        <f t="shared" si="1"/>
        <v>42.5</v>
      </c>
      <c r="J19" s="143">
        <f t="shared" si="2"/>
        <v>1</v>
      </c>
      <c r="K19" s="332"/>
    </row>
    <row r="20" spans="1:11" ht="22.5" customHeight="1">
      <c r="A20" s="137" t="s">
        <v>17</v>
      </c>
      <c r="B20" s="142">
        <v>559</v>
      </c>
      <c r="C20" s="142">
        <v>280</v>
      </c>
      <c r="D20" s="142">
        <v>280</v>
      </c>
      <c r="E20" s="142">
        <v>28</v>
      </c>
      <c r="F20" s="130">
        <f t="shared" si="0"/>
        <v>39.964285714285715</v>
      </c>
      <c r="G20" s="143">
        <v>100</v>
      </c>
      <c r="H20" s="143">
        <v>0</v>
      </c>
      <c r="I20" s="337">
        <f t="shared" si="1"/>
        <v>41.971428571428575</v>
      </c>
      <c r="J20" s="143">
        <f t="shared" si="2"/>
        <v>8</v>
      </c>
      <c r="K20" s="332"/>
    </row>
    <row r="21" spans="1:11" ht="22.5" customHeight="1">
      <c r="A21" s="137" t="s">
        <v>18</v>
      </c>
      <c r="B21" s="142">
        <v>580</v>
      </c>
      <c r="C21" s="54">
        <v>290</v>
      </c>
      <c r="D21" s="142">
        <v>290</v>
      </c>
      <c r="E21" s="142">
        <v>29</v>
      </c>
      <c r="F21" s="130">
        <f t="shared" si="0"/>
        <v>40</v>
      </c>
      <c r="G21" s="143">
        <v>100</v>
      </c>
      <c r="H21" s="143">
        <v>0</v>
      </c>
      <c r="I21" s="130">
        <f t="shared" si="1"/>
        <v>42</v>
      </c>
      <c r="J21" s="143">
        <f t="shared" si="2"/>
        <v>3</v>
      </c>
      <c r="K21" s="331" t="s">
        <v>111</v>
      </c>
    </row>
    <row r="22" spans="1:11" ht="22.5" customHeight="1">
      <c r="A22" s="137" t="s">
        <v>21</v>
      </c>
      <c r="B22" s="141">
        <v>1</v>
      </c>
      <c r="C22" s="142">
        <v>1</v>
      </c>
      <c r="D22" s="142">
        <v>1</v>
      </c>
      <c r="E22" s="142">
        <v>1</v>
      </c>
      <c r="F22" s="130">
        <f t="shared" si="0"/>
        <v>3</v>
      </c>
      <c r="G22" s="143">
        <v>100</v>
      </c>
      <c r="H22" s="143">
        <v>0</v>
      </c>
      <c r="I22" s="130">
        <f t="shared" si="1"/>
        <v>12.4</v>
      </c>
      <c r="J22" s="143">
        <f t="shared" si="2"/>
        <v>11</v>
      </c>
      <c r="K22" s="331" t="s">
        <v>111</v>
      </c>
    </row>
    <row r="23" spans="1:11" ht="22.5" customHeight="1">
      <c r="A23" s="137" t="s">
        <v>22</v>
      </c>
      <c r="B23" s="144">
        <v>1</v>
      </c>
      <c r="C23" s="144">
        <v>1</v>
      </c>
      <c r="D23" s="144">
        <v>1</v>
      </c>
      <c r="E23" s="144">
        <v>1</v>
      </c>
      <c r="F23" s="145">
        <f t="shared" si="0"/>
        <v>3</v>
      </c>
      <c r="G23" s="143">
        <v>100</v>
      </c>
      <c r="H23" s="143">
        <v>0</v>
      </c>
      <c r="I23" s="130">
        <f t="shared" si="1"/>
        <v>12.4</v>
      </c>
      <c r="J23" s="143">
        <f t="shared" si="2"/>
        <v>11</v>
      </c>
      <c r="K23" s="331" t="s">
        <v>111</v>
      </c>
    </row>
    <row r="24" spans="1:11" ht="22.5" customHeight="1">
      <c r="A24" s="137" t="s">
        <v>23</v>
      </c>
      <c r="B24" s="141">
        <v>540</v>
      </c>
      <c r="C24" s="142">
        <v>270</v>
      </c>
      <c r="D24" s="142">
        <v>270</v>
      </c>
      <c r="E24" s="142">
        <v>27</v>
      </c>
      <c r="F24" s="130">
        <f t="shared" si="0"/>
        <v>40</v>
      </c>
      <c r="G24" s="143">
        <v>100</v>
      </c>
      <c r="H24" s="143">
        <v>0</v>
      </c>
      <c r="I24" s="130">
        <f t="shared" si="1"/>
        <v>42</v>
      </c>
      <c r="J24" s="143">
        <f t="shared" si="2"/>
        <v>3</v>
      </c>
      <c r="K24" s="331" t="s">
        <v>111</v>
      </c>
    </row>
    <row r="25" spans="1:11" ht="21.75" customHeight="1">
      <c r="A25" s="483" t="s">
        <v>191</v>
      </c>
      <c r="B25" s="483"/>
      <c r="C25" s="483"/>
      <c r="D25" s="483"/>
      <c r="E25" s="483"/>
      <c r="F25" s="483"/>
      <c r="G25" s="483"/>
      <c r="I25" s="486" t="s">
        <v>46</v>
      </c>
      <c r="J25" s="486"/>
      <c r="K25" s="486"/>
    </row>
    <row r="26" spans="1:11" ht="16.5" customHeight="1">
      <c r="A26" s="484"/>
      <c r="B26" s="484"/>
      <c r="C26" s="484"/>
      <c r="D26" s="484"/>
      <c r="E26" s="484"/>
      <c r="F26" s="484"/>
      <c r="G26" s="484"/>
      <c r="H26" s="42"/>
      <c r="I26" s="485" t="s">
        <v>74</v>
      </c>
      <c r="J26" s="485"/>
      <c r="K26" s="485"/>
    </row>
    <row r="27" spans="1:11" ht="16.5" customHeight="1">
      <c r="A27" s="484"/>
      <c r="B27" s="484"/>
      <c r="C27" s="484"/>
      <c r="D27" s="484"/>
      <c r="E27" s="484"/>
      <c r="F27" s="484"/>
      <c r="G27" s="484"/>
      <c r="H27" s="42"/>
      <c r="I27" s="45"/>
      <c r="J27" s="45"/>
      <c r="K27" s="45"/>
    </row>
    <row r="28" spans="1:11" ht="16.5" customHeight="1">
      <c r="A28" s="42"/>
      <c r="B28" s="42"/>
      <c r="C28" s="42"/>
      <c r="D28" s="42"/>
      <c r="E28" s="42"/>
      <c r="F28" s="44"/>
      <c r="G28" s="42"/>
      <c r="H28" s="42"/>
      <c r="I28" s="45"/>
      <c r="J28" s="45"/>
      <c r="K28" s="45"/>
    </row>
    <row r="29" spans="1:11" ht="16.5" customHeight="1">
      <c r="A29" s="42"/>
      <c r="B29" s="42"/>
      <c r="C29" s="42"/>
      <c r="D29" s="42"/>
      <c r="E29" s="42"/>
      <c r="F29" s="44"/>
      <c r="G29" s="42"/>
      <c r="H29" s="42"/>
    </row>
    <row r="30" spans="1:11" ht="16.5" customHeight="1">
      <c r="A30" s="482"/>
      <c r="B30" s="482"/>
      <c r="C30" s="482"/>
      <c r="D30" s="482"/>
      <c r="E30" s="482"/>
      <c r="F30" s="482"/>
      <c r="G30" s="42"/>
      <c r="H30" s="42"/>
      <c r="I30" s="485" t="s">
        <v>48</v>
      </c>
      <c r="J30" s="485"/>
      <c r="K30" s="485"/>
    </row>
    <row r="31" spans="1:11" ht="16.5" customHeight="1">
      <c r="A31" s="42"/>
      <c r="B31" s="42"/>
      <c r="C31" s="42"/>
      <c r="D31" s="42"/>
      <c r="E31" s="42"/>
      <c r="F31" s="44"/>
      <c r="G31" s="42"/>
      <c r="H31" s="42"/>
      <c r="I31" s="44"/>
      <c r="J31" s="42"/>
      <c r="K31" s="42"/>
    </row>
  </sheetData>
  <autoFilter ref="J8:J22">
    <sortState ref="A11:K24">
      <sortCondition ref="J10:J24"/>
    </sortState>
  </autoFilter>
  <sortState ref="A10:J24">
    <sortCondition ref="A10:A24"/>
  </sortState>
  <mergeCells count="17">
    <mergeCell ref="A30:F30"/>
    <mergeCell ref="A25:G27"/>
    <mergeCell ref="I30:K30"/>
    <mergeCell ref="I25:K25"/>
    <mergeCell ref="I26:K26"/>
    <mergeCell ref="A4:K4"/>
    <mergeCell ref="G3:K3"/>
    <mergeCell ref="A5:K5"/>
    <mergeCell ref="A6:K6"/>
    <mergeCell ref="K8:K9"/>
    <mergeCell ref="A8:A9"/>
    <mergeCell ref="B8:J8"/>
    <mergeCell ref="A1:F1"/>
    <mergeCell ref="G1:K1"/>
    <mergeCell ref="A2:F2"/>
    <mergeCell ref="G2:V2"/>
    <mergeCell ref="A3:F3"/>
  </mergeCells>
  <pageMargins left="0.57999999999999996" right="0.2" top="0.75" bottom="0.27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31"/>
  <sheetViews>
    <sheetView workbookViewId="0">
      <pane ySplit="1" topLeftCell="A7" activePane="bottomLeft" state="frozen"/>
      <selection pane="bottomLeft" activeCell="I11" sqref="I11"/>
    </sheetView>
  </sheetViews>
  <sheetFormatPr defaultRowHeight="19.5"/>
  <cols>
    <col min="1" max="1" width="5.3984375" style="9" customWidth="1"/>
    <col min="2" max="5" width="5.3984375" style="8" customWidth="1"/>
    <col min="6" max="6" width="5.3984375" style="29" customWidth="1"/>
    <col min="7" max="8" width="5.3984375" style="8" customWidth="1"/>
    <col min="9" max="9" width="5.3984375" style="29" customWidth="1"/>
    <col min="10" max="10" width="5.19921875" style="29" customWidth="1"/>
    <col min="11" max="11" width="18.69921875" style="8" bestFit="1" customWidth="1"/>
    <col min="12" max="22" width="8.796875" style="8"/>
    <col min="26" max="43" width="8.796875" style="7"/>
    <col min="47" max="64" width="8.796875" style="7"/>
  </cols>
  <sheetData>
    <row r="1" spans="1:64" ht="16.5" customHeight="1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64" ht="16.5" customHeight="1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64" ht="16.5" customHeight="1">
      <c r="A3" s="470" t="s">
        <v>30</v>
      </c>
      <c r="B3" s="470"/>
      <c r="C3" s="470"/>
      <c r="D3" s="470"/>
      <c r="E3" s="470"/>
      <c r="F3" s="470"/>
      <c r="G3" s="473" t="s">
        <v>199</v>
      </c>
      <c r="H3" s="473"/>
      <c r="I3" s="473"/>
      <c r="J3" s="473"/>
      <c r="K3" s="473"/>
      <c r="L3" s="107"/>
      <c r="M3" s="107"/>
      <c r="N3" s="13"/>
      <c r="O3" s="13"/>
      <c r="P3" s="13"/>
      <c r="Q3" s="13"/>
      <c r="R3" s="13"/>
      <c r="S3" s="13"/>
      <c r="T3" s="13"/>
      <c r="U3" s="13"/>
      <c r="V3" s="13"/>
    </row>
    <row r="4" spans="1:64" ht="16.5" customHeight="1">
      <c r="A4" s="489" t="s">
        <v>96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64" ht="16.5" customHeight="1">
      <c r="A5" s="474" t="s">
        <v>94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14"/>
      <c r="M5" s="14"/>
      <c r="N5" s="14"/>
      <c r="O5" s="14"/>
      <c r="P5" s="14"/>
      <c r="Q5" s="14"/>
      <c r="R5" s="14"/>
      <c r="S5" s="14"/>
      <c r="T5" s="14"/>
      <c r="U5" s="14"/>
      <c r="V5" s="12"/>
    </row>
    <row r="6" spans="1:64" ht="16.5" customHeight="1">
      <c r="A6" s="488" t="s">
        <v>187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14"/>
      <c r="M6" s="14"/>
      <c r="N6" s="14"/>
      <c r="O6" s="14"/>
      <c r="P6" s="14"/>
      <c r="Q6" s="14"/>
      <c r="R6" s="14"/>
      <c r="S6" s="14"/>
      <c r="T6" s="14"/>
      <c r="U6" s="14"/>
      <c r="V6" s="12"/>
    </row>
    <row r="7" spans="1:64" ht="16.5" customHeight="1">
      <c r="A7" s="17"/>
      <c r="B7" s="17"/>
      <c r="C7" s="17"/>
      <c r="D7" s="17"/>
      <c r="E7" s="17"/>
      <c r="F7" s="27"/>
      <c r="G7" s="17"/>
      <c r="H7" s="17"/>
      <c r="I7" s="27"/>
      <c r="J7" s="27"/>
      <c r="K7" s="17"/>
      <c r="L7" s="14"/>
      <c r="M7" s="14"/>
      <c r="N7" s="14"/>
      <c r="O7" s="14"/>
      <c r="P7" s="14"/>
      <c r="Q7" s="14"/>
      <c r="R7" s="14"/>
      <c r="S7" s="14"/>
      <c r="T7" s="14"/>
      <c r="U7" s="14"/>
      <c r="V7" s="12"/>
    </row>
    <row r="8" spans="1:64" ht="26.25" customHeight="1">
      <c r="A8" s="478" t="s">
        <v>19</v>
      </c>
      <c r="B8" s="479" t="s">
        <v>192</v>
      </c>
      <c r="C8" s="480"/>
      <c r="D8" s="480"/>
      <c r="E8" s="480"/>
      <c r="F8" s="480"/>
      <c r="G8" s="480"/>
      <c r="H8" s="480"/>
      <c r="I8" s="480"/>
      <c r="J8" s="481"/>
      <c r="K8" s="476" t="s">
        <v>52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64" s="26" customFormat="1" ht="44.25" customHeight="1">
      <c r="A9" s="478"/>
      <c r="B9" s="138" t="s">
        <v>24</v>
      </c>
      <c r="C9" s="139" t="s">
        <v>25</v>
      </c>
      <c r="D9" s="139" t="s">
        <v>27</v>
      </c>
      <c r="E9" s="139" t="s">
        <v>35</v>
      </c>
      <c r="F9" s="139" t="s">
        <v>33</v>
      </c>
      <c r="G9" s="139" t="s">
        <v>34</v>
      </c>
      <c r="H9" s="140" t="s">
        <v>31</v>
      </c>
      <c r="I9" s="139" t="s">
        <v>32</v>
      </c>
      <c r="J9" s="139" t="s">
        <v>26</v>
      </c>
      <c r="K9" s="477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</row>
    <row r="10" spans="1:64">
      <c r="A10" s="158" t="s">
        <v>8</v>
      </c>
      <c r="B10" s="160">
        <v>520</v>
      </c>
      <c r="C10" s="142">
        <v>260</v>
      </c>
      <c r="D10" s="142">
        <v>260</v>
      </c>
      <c r="E10" s="142">
        <v>26</v>
      </c>
      <c r="F10" s="130">
        <f t="shared" ref="F10:F24" si="0">AVERAGE(B10+C10+D10)/E10</f>
        <v>40</v>
      </c>
      <c r="G10" s="143">
        <v>100</v>
      </c>
      <c r="H10" s="143">
        <v>0</v>
      </c>
      <c r="I10" s="130">
        <f t="shared" ref="I10:I24" si="1">AVERAGE(F10*8+G10+H10)/10</f>
        <v>42</v>
      </c>
      <c r="J10" s="143">
        <f t="shared" ref="J10:J24" si="2">RANK(I10,$I$10:$I$24)</f>
        <v>3</v>
      </c>
      <c r="K10" s="343"/>
    </row>
    <row r="11" spans="1:64">
      <c r="A11" s="158" t="s">
        <v>9</v>
      </c>
      <c r="B11" s="160">
        <v>499</v>
      </c>
      <c r="C11" s="142">
        <v>249</v>
      </c>
      <c r="D11" s="142">
        <v>250</v>
      </c>
      <c r="E11" s="142">
        <v>25</v>
      </c>
      <c r="F11" s="130">
        <f t="shared" si="0"/>
        <v>39.92</v>
      </c>
      <c r="G11" s="143">
        <v>95</v>
      </c>
      <c r="H11" s="143">
        <v>0</v>
      </c>
      <c r="I11" s="130">
        <f t="shared" si="1"/>
        <v>41.436</v>
      </c>
      <c r="J11" s="143">
        <f t="shared" si="2"/>
        <v>13</v>
      </c>
      <c r="K11" s="343" t="s">
        <v>197</v>
      </c>
    </row>
    <row r="12" spans="1:64">
      <c r="A12" s="158" t="s">
        <v>10</v>
      </c>
      <c r="B12" s="161">
        <v>1</v>
      </c>
      <c r="C12" s="142">
        <v>1</v>
      </c>
      <c r="D12" s="142">
        <v>1</v>
      </c>
      <c r="E12" s="142">
        <v>1</v>
      </c>
      <c r="F12" s="130">
        <f t="shared" si="0"/>
        <v>3</v>
      </c>
      <c r="G12" s="143">
        <v>105</v>
      </c>
      <c r="H12" s="143">
        <v>0</v>
      </c>
      <c r="I12" s="130">
        <f t="shared" si="1"/>
        <v>12.9</v>
      </c>
      <c r="J12" s="143">
        <f t="shared" si="2"/>
        <v>15</v>
      </c>
      <c r="K12" s="341" t="s">
        <v>193</v>
      </c>
    </row>
    <row r="13" spans="1:64">
      <c r="A13" s="158" t="s">
        <v>11</v>
      </c>
      <c r="B13" s="160">
        <v>496</v>
      </c>
      <c r="C13" s="142">
        <v>248</v>
      </c>
      <c r="D13" s="142">
        <v>250</v>
      </c>
      <c r="E13" s="142">
        <v>25</v>
      </c>
      <c r="F13" s="130">
        <f t="shared" si="0"/>
        <v>39.76</v>
      </c>
      <c r="G13" s="143">
        <v>100</v>
      </c>
      <c r="H13" s="143">
        <v>0</v>
      </c>
      <c r="I13" s="130">
        <f t="shared" si="1"/>
        <v>41.808</v>
      </c>
      <c r="J13" s="143">
        <f t="shared" si="2"/>
        <v>10</v>
      </c>
      <c r="K13" s="342"/>
    </row>
    <row r="14" spans="1:64">
      <c r="A14" s="158" t="s">
        <v>12</v>
      </c>
      <c r="B14" s="160">
        <v>458</v>
      </c>
      <c r="C14" s="142">
        <v>229</v>
      </c>
      <c r="D14" s="142">
        <v>230</v>
      </c>
      <c r="E14" s="142">
        <v>23</v>
      </c>
      <c r="F14" s="130">
        <f t="shared" si="0"/>
        <v>39.869565217391305</v>
      </c>
      <c r="G14" s="143">
        <v>100</v>
      </c>
      <c r="H14" s="143">
        <v>0</v>
      </c>
      <c r="I14" s="130">
        <f t="shared" si="1"/>
        <v>41.895652173913042</v>
      </c>
      <c r="J14" s="143">
        <f t="shared" si="2"/>
        <v>7</v>
      </c>
      <c r="K14" s="342"/>
    </row>
    <row r="15" spans="1:64">
      <c r="A15" s="158" t="s">
        <v>13</v>
      </c>
      <c r="B15" s="161">
        <v>520</v>
      </c>
      <c r="C15" s="142">
        <v>260</v>
      </c>
      <c r="D15" s="142">
        <v>260</v>
      </c>
      <c r="E15" s="142">
        <v>26</v>
      </c>
      <c r="F15" s="130">
        <f t="shared" si="0"/>
        <v>40</v>
      </c>
      <c r="G15" s="143">
        <v>105</v>
      </c>
      <c r="H15" s="143">
        <v>0</v>
      </c>
      <c r="I15" s="130">
        <f t="shared" si="1"/>
        <v>42.5</v>
      </c>
      <c r="J15" s="143">
        <f t="shared" si="2"/>
        <v>1</v>
      </c>
      <c r="K15" s="341" t="s">
        <v>194</v>
      </c>
    </row>
    <row r="16" spans="1:64">
      <c r="A16" s="158" t="s">
        <v>14</v>
      </c>
      <c r="B16" s="160">
        <v>516</v>
      </c>
      <c r="C16" s="142">
        <v>259</v>
      </c>
      <c r="D16" s="142">
        <v>260</v>
      </c>
      <c r="E16" s="142">
        <v>26</v>
      </c>
      <c r="F16" s="130">
        <f t="shared" si="0"/>
        <v>39.807692307692307</v>
      </c>
      <c r="G16" s="143">
        <v>100</v>
      </c>
      <c r="H16" s="143">
        <v>0</v>
      </c>
      <c r="I16" s="130">
        <f t="shared" si="1"/>
        <v>41.846153846153847</v>
      </c>
      <c r="J16" s="143">
        <f t="shared" si="2"/>
        <v>9</v>
      </c>
      <c r="K16" s="342"/>
    </row>
    <row r="17" spans="1:11">
      <c r="A17" s="158" t="s">
        <v>20</v>
      </c>
      <c r="B17" s="161">
        <v>518</v>
      </c>
      <c r="C17" s="142">
        <v>259</v>
      </c>
      <c r="D17" s="142">
        <v>260</v>
      </c>
      <c r="E17" s="142">
        <v>26</v>
      </c>
      <c r="F17" s="130">
        <f t="shared" si="0"/>
        <v>39.884615384615387</v>
      </c>
      <c r="G17" s="143">
        <v>105</v>
      </c>
      <c r="H17" s="143">
        <v>0</v>
      </c>
      <c r="I17" s="130">
        <f t="shared" si="1"/>
        <v>42.407692307692308</v>
      </c>
      <c r="J17" s="143">
        <f t="shared" si="2"/>
        <v>2</v>
      </c>
      <c r="K17" s="341" t="s">
        <v>195</v>
      </c>
    </row>
    <row r="18" spans="1:11">
      <c r="A18" s="158" t="s">
        <v>15</v>
      </c>
      <c r="B18" s="161">
        <v>517</v>
      </c>
      <c r="C18" s="142">
        <v>259</v>
      </c>
      <c r="D18" s="142">
        <v>260</v>
      </c>
      <c r="E18" s="142">
        <v>26</v>
      </c>
      <c r="F18" s="130">
        <f t="shared" si="0"/>
        <v>39.846153846153847</v>
      </c>
      <c r="G18" s="143">
        <v>100</v>
      </c>
      <c r="H18" s="143">
        <v>0</v>
      </c>
      <c r="I18" s="130">
        <f t="shared" si="1"/>
        <v>41.876923076923077</v>
      </c>
      <c r="J18" s="143">
        <f t="shared" si="2"/>
        <v>8</v>
      </c>
      <c r="K18" s="342"/>
    </row>
    <row r="19" spans="1:11">
      <c r="A19" s="158" t="s">
        <v>16</v>
      </c>
      <c r="B19" s="160">
        <v>575</v>
      </c>
      <c r="C19" s="146">
        <v>287</v>
      </c>
      <c r="D19" s="142">
        <v>290</v>
      </c>
      <c r="E19" s="142">
        <v>29</v>
      </c>
      <c r="F19" s="130">
        <f t="shared" si="0"/>
        <v>39.724137931034484</v>
      </c>
      <c r="G19" s="143">
        <v>100</v>
      </c>
      <c r="H19" s="143">
        <v>0</v>
      </c>
      <c r="I19" s="130">
        <f t="shared" si="1"/>
        <v>41.779310344827586</v>
      </c>
      <c r="J19" s="143">
        <f t="shared" si="2"/>
        <v>11</v>
      </c>
      <c r="K19" s="342"/>
    </row>
    <row r="20" spans="1:11">
      <c r="A20" s="158" t="s">
        <v>17</v>
      </c>
      <c r="B20" s="161">
        <v>580</v>
      </c>
      <c r="C20" s="142">
        <v>288</v>
      </c>
      <c r="D20" s="142">
        <v>290</v>
      </c>
      <c r="E20" s="142">
        <v>29</v>
      </c>
      <c r="F20" s="130">
        <f t="shared" si="0"/>
        <v>39.931034482758619</v>
      </c>
      <c r="G20" s="143">
        <v>100</v>
      </c>
      <c r="H20" s="143">
        <v>0</v>
      </c>
      <c r="I20" s="130">
        <f t="shared" si="1"/>
        <v>41.944827586206898</v>
      </c>
      <c r="J20" s="143">
        <f t="shared" si="2"/>
        <v>5</v>
      </c>
      <c r="K20" s="342"/>
    </row>
    <row r="21" spans="1:11">
      <c r="A21" s="158" t="s">
        <v>18</v>
      </c>
      <c r="B21" s="161">
        <v>470</v>
      </c>
      <c r="C21" s="54">
        <v>240</v>
      </c>
      <c r="D21" s="142">
        <v>240</v>
      </c>
      <c r="E21" s="142">
        <v>24</v>
      </c>
      <c r="F21" s="130">
        <f t="shared" si="0"/>
        <v>39.583333333333336</v>
      </c>
      <c r="G21" s="143">
        <v>100</v>
      </c>
      <c r="H21" s="143">
        <v>0</v>
      </c>
      <c r="I21" s="130">
        <f t="shared" si="1"/>
        <v>41.666666666666671</v>
      </c>
      <c r="J21" s="143">
        <f t="shared" si="2"/>
        <v>12</v>
      </c>
      <c r="K21" s="342"/>
    </row>
    <row r="22" spans="1:11">
      <c r="A22" s="158" t="s">
        <v>21</v>
      </c>
      <c r="B22" s="160">
        <v>538</v>
      </c>
      <c r="C22" s="142">
        <v>270</v>
      </c>
      <c r="D22" s="142">
        <v>270</v>
      </c>
      <c r="E22" s="142">
        <v>27</v>
      </c>
      <c r="F22" s="130">
        <f t="shared" si="0"/>
        <v>39.925925925925924</v>
      </c>
      <c r="G22" s="143">
        <v>100</v>
      </c>
      <c r="H22" s="143">
        <v>0</v>
      </c>
      <c r="I22" s="130">
        <f t="shared" si="1"/>
        <v>41.940740740740736</v>
      </c>
      <c r="J22" s="143">
        <f t="shared" si="2"/>
        <v>6</v>
      </c>
      <c r="K22" s="343" t="s">
        <v>196</v>
      </c>
    </row>
    <row r="23" spans="1:11">
      <c r="A23" s="158" t="s">
        <v>22</v>
      </c>
      <c r="B23" s="344">
        <v>580</v>
      </c>
      <c r="C23" s="144">
        <v>290</v>
      </c>
      <c r="D23" s="144">
        <v>290</v>
      </c>
      <c r="E23" s="144">
        <v>29</v>
      </c>
      <c r="F23" s="145">
        <f t="shared" si="0"/>
        <v>40</v>
      </c>
      <c r="G23" s="143">
        <v>100</v>
      </c>
      <c r="H23" s="143">
        <v>0</v>
      </c>
      <c r="I23" s="130">
        <f t="shared" si="1"/>
        <v>42</v>
      </c>
      <c r="J23" s="143">
        <f t="shared" si="2"/>
        <v>3</v>
      </c>
      <c r="K23" s="343"/>
    </row>
    <row r="24" spans="1:11">
      <c r="A24" s="158" t="s">
        <v>23</v>
      </c>
      <c r="B24" s="160">
        <v>520</v>
      </c>
      <c r="C24" s="142">
        <v>260</v>
      </c>
      <c r="D24" s="142">
        <v>260</v>
      </c>
      <c r="E24" s="142">
        <v>26</v>
      </c>
      <c r="F24" s="130">
        <f t="shared" si="0"/>
        <v>40</v>
      </c>
      <c r="G24" s="143">
        <v>75</v>
      </c>
      <c r="H24" s="143">
        <v>0</v>
      </c>
      <c r="I24" s="130">
        <f t="shared" si="1"/>
        <v>39.5</v>
      </c>
      <c r="J24" s="143">
        <f t="shared" si="2"/>
        <v>14</v>
      </c>
      <c r="K24" s="341" t="s">
        <v>198</v>
      </c>
    </row>
    <row r="25" spans="1:11" ht="15.75" customHeight="1">
      <c r="A25" s="483" t="s">
        <v>191</v>
      </c>
      <c r="B25" s="483"/>
      <c r="C25" s="483"/>
      <c r="D25" s="483"/>
      <c r="E25" s="483"/>
      <c r="F25" s="483"/>
      <c r="G25" s="483"/>
      <c r="H25" s="147"/>
      <c r="I25" s="487" t="s">
        <v>46</v>
      </c>
      <c r="J25" s="487"/>
      <c r="K25" s="487"/>
    </row>
    <row r="26" spans="1:11" ht="16.5" customHeight="1">
      <c r="A26" s="484"/>
      <c r="B26" s="484"/>
      <c r="C26" s="484"/>
      <c r="D26" s="484"/>
      <c r="E26" s="484"/>
      <c r="F26" s="484"/>
      <c r="G26" s="484"/>
      <c r="H26" s="147"/>
      <c r="I26" s="487" t="s">
        <v>74</v>
      </c>
      <c r="J26" s="487"/>
      <c r="K26" s="487"/>
    </row>
    <row r="27" spans="1:11">
      <c r="A27" s="484"/>
      <c r="B27" s="484"/>
      <c r="C27" s="484"/>
      <c r="D27" s="484"/>
      <c r="E27" s="484"/>
      <c r="F27" s="484"/>
      <c r="G27" s="484"/>
      <c r="H27" s="42"/>
      <c r="I27" s="45"/>
      <c r="J27" s="45"/>
      <c r="K27" s="45"/>
    </row>
    <row r="28" spans="1:11">
      <c r="A28" s="42"/>
      <c r="B28" s="42"/>
      <c r="C28" s="42"/>
      <c r="D28" s="42"/>
      <c r="E28" s="42"/>
      <c r="F28" s="44"/>
      <c r="G28" s="42"/>
      <c r="H28" s="42"/>
      <c r="I28" s="45"/>
      <c r="J28" s="45"/>
      <c r="K28" s="45"/>
    </row>
    <row r="29" spans="1:11">
      <c r="A29" s="42"/>
      <c r="B29" s="42"/>
      <c r="C29" s="42"/>
      <c r="D29" s="42"/>
      <c r="E29" s="42"/>
      <c r="F29" s="44"/>
      <c r="G29" s="42"/>
      <c r="H29" s="42"/>
      <c r="I29" s="485" t="s">
        <v>48</v>
      </c>
      <c r="J29" s="485"/>
      <c r="K29" s="485"/>
    </row>
    <row r="30" spans="1:11">
      <c r="A30" s="42"/>
      <c r="B30" s="42"/>
      <c r="C30" s="42"/>
      <c r="D30" s="42"/>
      <c r="E30" s="42"/>
      <c r="F30" s="44"/>
      <c r="G30" s="42"/>
      <c r="H30" s="42"/>
      <c r="I30" s="33"/>
      <c r="J30" s="34"/>
      <c r="K30" s="34"/>
    </row>
    <row r="31" spans="1:11">
      <c r="A31" s="482"/>
      <c r="B31" s="482"/>
      <c r="C31" s="482"/>
      <c r="D31" s="482"/>
      <c r="E31" s="482"/>
      <c r="F31" s="482"/>
      <c r="G31" s="42"/>
      <c r="H31" s="42"/>
    </row>
  </sheetData>
  <sheetProtection insertColumns="0" insertRows="0"/>
  <sortState ref="A10:K24">
    <sortCondition ref="A10:A24"/>
  </sortState>
  <mergeCells count="17">
    <mergeCell ref="A31:F31"/>
    <mergeCell ref="I29:K29"/>
    <mergeCell ref="K8:K9"/>
    <mergeCell ref="I26:K26"/>
    <mergeCell ref="A25:G27"/>
    <mergeCell ref="A1:F1"/>
    <mergeCell ref="G1:K1"/>
    <mergeCell ref="A2:F2"/>
    <mergeCell ref="I25:K25"/>
    <mergeCell ref="G2:V2"/>
    <mergeCell ref="A6:K6"/>
    <mergeCell ref="A3:F3"/>
    <mergeCell ref="A5:K5"/>
    <mergeCell ref="A4:K4"/>
    <mergeCell ref="G3:K3"/>
    <mergeCell ref="A8:A9"/>
    <mergeCell ref="B8:J8"/>
  </mergeCells>
  <pageMargins left="0.45" right="0.2" top="0.75" bottom="0.75" header="0.2800000000000000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D33"/>
  <sheetViews>
    <sheetView topLeftCell="A11" workbookViewId="0">
      <selection activeCell="E19" sqref="E19"/>
    </sheetView>
  </sheetViews>
  <sheetFormatPr defaultColWidth="7.296875" defaultRowHeight="18.75"/>
  <cols>
    <col min="1" max="1" width="7.3984375" style="43" customWidth="1"/>
    <col min="2" max="3" width="7.3984375" style="34" customWidth="1"/>
    <col min="4" max="4" width="7.796875" style="34" customWidth="1"/>
    <col min="5" max="5" width="8.69921875" style="39" customWidth="1"/>
    <col min="6" max="6" width="27.296875" style="34" customWidth="1"/>
    <col min="7" max="7" width="15" style="34" customWidth="1"/>
    <col min="8" max="14" width="7.296875" style="34"/>
    <col min="15" max="17" width="7.296875" style="35"/>
    <col min="18" max="35" width="7.296875" style="36"/>
    <col min="36" max="38" width="7.296875" style="35"/>
    <col min="39" max="56" width="7.296875" style="36"/>
    <col min="57" max="16384" width="7.296875" style="35"/>
  </cols>
  <sheetData>
    <row r="1" spans="1:56" ht="18" customHeight="1">
      <c r="A1" s="468" t="s">
        <v>29</v>
      </c>
      <c r="B1" s="468"/>
      <c r="C1" s="468"/>
      <c r="D1" s="468"/>
      <c r="E1" s="491" t="s">
        <v>37</v>
      </c>
      <c r="F1" s="491"/>
      <c r="G1" s="491"/>
      <c r="H1" s="11"/>
      <c r="I1" s="11"/>
      <c r="J1" s="11"/>
      <c r="K1" s="11"/>
      <c r="L1" s="11"/>
      <c r="M1" s="11"/>
      <c r="N1" s="11"/>
      <c r="O1" s="11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</row>
    <row r="2" spans="1:56">
      <c r="A2" s="470" t="s">
        <v>28</v>
      </c>
      <c r="B2" s="470"/>
      <c r="C2" s="470"/>
      <c r="D2" s="470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</row>
    <row r="3" spans="1:56">
      <c r="A3" s="470" t="s">
        <v>30</v>
      </c>
      <c r="B3" s="470"/>
      <c r="C3" s="470"/>
      <c r="D3" s="470"/>
      <c r="E3" s="345"/>
      <c r="F3" s="345"/>
      <c r="G3" s="335"/>
      <c r="H3" s="125"/>
      <c r="I3" s="125"/>
      <c r="J3" s="125"/>
      <c r="K3" s="125"/>
      <c r="L3" s="125"/>
      <c r="M3" s="125"/>
      <c r="N3" s="125"/>
      <c r="O3" s="12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</row>
    <row r="4" spans="1:56" ht="15.75" customHeight="1">
      <c r="A4" s="492"/>
      <c r="B4" s="492"/>
      <c r="C4" s="492"/>
      <c r="D4" s="69"/>
      <c r="E4" s="127"/>
      <c r="F4" s="70"/>
      <c r="G4" s="15"/>
      <c r="H4" s="15"/>
      <c r="I4" s="15"/>
      <c r="J4" s="15"/>
      <c r="K4" s="15"/>
      <c r="L4" s="15"/>
      <c r="M4" s="15"/>
      <c r="N4" s="15"/>
      <c r="O4" s="1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</row>
    <row r="5" spans="1:56" ht="15.75" customHeight="1">
      <c r="A5" s="490" t="s">
        <v>72</v>
      </c>
      <c r="B5" s="490"/>
      <c r="C5" s="490"/>
      <c r="D5" s="490"/>
      <c r="E5" s="490"/>
      <c r="F5" s="490"/>
      <c r="G5" s="15"/>
      <c r="H5" s="15"/>
      <c r="I5" s="15"/>
      <c r="J5" s="15"/>
      <c r="K5" s="15"/>
      <c r="L5" s="15"/>
      <c r="M5" s="15"/>
      <c r="N5" s="15"/>
      <c r="O5" s="1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</row>
    <row r="6" spans="1:56" ht="15.75" customHeight="1">
      <c r="A6" s="494" t="s">
        <v>107</v>
      </c>
      <c r="B6" s="494"/>
      <c r="C6" s="494"/>
      <c r="D6" s="494"/>
      <c r="E6" s="494"/>
      <c r="F6" s="494"/>
      <c r="G6" s="123"/>
      <c r="H6" s="123"/>
      <c r="I6" s="123"/>
      <c r="J6" s="123"/>
      <c r="K6" s="123"/>
      <c r="L6" s="123"/>
      <c r="M6" s="123"/>
      <c r="N6" s="123"/>
      <c r="O6" s="124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</row>
    <row r="7" spans="1:56" ht="15.75" customHeight="1">
      <c r="A7" s="495" t="s">
        <v>187</v>
      </c>
      <c r="B7" s="495"/>
      <c r="C7" s="495"/>
      <c r="D7" s="495"/>
      <c r="E7" s="495"/>
      <c r="F7" s="495"/>
      <c r="G7" s="123"/>
      <c r="H7" s="123"/>
      <c r="I7" s="123"/>
      <c r="J7" s="123"/>
      <c r="K7" s="123"/>
      <c r="L7" s="123"/>
      <c r="M7" s="123"/>
      <c r="N7" s="123"/>
      <c r="O7" s="124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</row>
    <row r="8" spans="1:56" ht="12.75" customHeight="1">
      <c r="A8" s="126"/>
      <c r="B8" s="126"/>
      <c r="C8" s="126"/>
      <c r="D8" s="126"/>
      <c r="E8" s="128"/>
      <c r="F8" s="126"/>
      <c r="G8" s="123"/>
      <c r="H8" s="123"/>
      <c r="I8" s="123"/>
      <c r="J8" s="123"/>
      <c r="K8" s="123"/>
      <c r="L8" s="123"/>
      <c r="M8" s="123"/>
      <c r="N8" s="123"/>
      <c r="O8" s="124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</row>
    <row r="9" spans="1:56" s="46" customFormat="1" ht="25.5" customHeight="1">
      <c r="A9" s="496" t="s">
        <v>50</v>
      </c>
      <c r="B9" s="498" t="s">
        <v>108</v>
      </c>
      <c r="C9" s="499"/>
      <c r="D9" s="500" t="s">
        <v>144</v>
      </c>
      <c r="E9" s="501"/>
      <c r="F9" s="502" t="s">
        <v>52</v>
      </c>
      <c r="G9" s="66"/>
      <c r="H9" s="66"/>
      <c r="I9" s="66"/>
      <c r="J9" s="66"/>
      <c r="K9" s="66"/>
      <c r="L9" s="66"/>
      <c r="M9" s="66"/>
      <c r="N9" s="66"/>
      <c r="O9" s="122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</row>
    <row r="10" spans="1:56" s="46" customFormat="1" ht="36.75" customHeight="1">
      <c r="A10" s="497"/>
      <c r="B10" s="129" t="s">
        <v>109</v>
      </c>
      <c r="C10" s="129" t="s">
        <v>53</v>
      </c>
      <c r="D10" s="135" t="s">
        <v>110</v>
      </c>
      <c r="E10" s="81" t="s">
        <v>26</v>
      </c>
      <c r="F10" s="503"/>
      <c r="G10" s="136"/>
      <c r="H10" s="136"/>
      <c r="I10" s="136"/>
      <c r="J10" s="136"/>
      <c r="K10" s="136"/>
      <c r="L10" s="136"/>
      <c r="M10" s="136"/>
      <c r="N10" s="136"/>
      <c r="O10" s="136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</row>
    <row r="11" spans="1:56" ht="23.25" customHeight="1">
      <c r="A11" s="137" t="s">
        <v>13</v>
      </c>
      <c r="B11" s="130">
        <f>'Tuần 01.8'!I15</f>
        <v>42</v>
      </c>
      <c r="C11" s="130">
        <f>'Tuần 2.8'!I15</f>
        <v>42.5</v>
      </c>
      <c r="D11" s="373">
        <f t="shared" ref="D11:D25" si="0">AVERAGE(B11+C11)/2</f>
        <v>42.25</v>
      </c>
      <c r="E11" s="23">
        <f t="shared" ref="E11:E21" si="1">RANK(D11,$D$11:$D$25)</f>
        <v>1</v>
      </c>
      <c r="F11" s="54"/>
      <c r="G11" s="131"/>
      <c r="H11" s="49"/>
      <c r="I11" s="49"/>
      <c r="J11" s="49"/>
      <c r="K11" s="49"/>
      <c r="L11" s="49"/>
      <c r="M11" s="49"/>
      <c r="N11" s="49"/>
      <c r="O11" s="49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</row>
    <row r="12" spans="1:56" ht="23.25" customHeight="1">
      <c r="A12" s="137" t="s">
        <v>20</v>
      </c>
      <c r="B12" s="130">
        <f>'Tuần 01.8'!I17</f>
        <v>42</v>
      </c>
      <c r="C12" s="130">
        <f>'Tuần 2.8'!I17</f>
        <v>42.407692307692308</v>
      </c>
      <c r="D12" s="373">
        <f t="shared" si="0"/>
        <v>42.203846153846158</v>
      </c>
      <c r="E12" s="23">
        <f t="shared" si="1"/>
        <v>2</v>
      </c>
      <c r="F12" s="54"/>
      <c r="G12" s="49"/>
      <c r="H12" s="49"/>
      <c r="I12" s="49"/>
      <c r="J12" s="49"/>
      <c r="K12" s="49"/>
      <c r="L12" s="49"/>
      <c r="M12" s="49"/>
      <c r="N12" s="49"/>
      <c r="O12" s="49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</row>
    <row r="13" spans="1:56" ht="23.25" customHeight="1">
      <c r="A13" s="137" t="s">
        <v>16</v>
      </c>
      <c r="B13" s="130">
        <f>'Tuần 01.8'!I19</f>
        <v>42.5</v>
      </c>
      <c r="C13" s="130">
        <f>'Tuần 2.8'!I19</f>
        <v>41.779310344827586</v>
      </c>
      <c r="D13" s="373">
        <f t="shared" si="0"/>
        <v>42.139655172413796</v>
      </c>
      <c r="E13" s="23">
        <f t="shared" si="1"/>
        <v>3</v>
      </c>
      <c r="F13" s="54"/>
      <c r="G13" s="49"/>
      <c r="H13" s="50"/>
      <c r="I13" s="49"/>
      <c r="J13" s="49"/>
      <c r="K13" s="49"/>
      <c r="L13" s="49"/>
      <c r="M13" s="49"/>
      <c r="N13" s="49"/>
      <c r="O13" s="49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</row>
    <row r="14" spans="1:56" ht="23.25" customHeight="1">
      <c r="A14" s="137" t="s">
        <v>17</v>
      </c>
      <c r="B14" s="130">
        <f>'Tuần 01.8'!I20</f>
        <v>41.971428571428575</v>
      </c>
      <c r="C14" s="130">
        <f>'Tuần 2.8'!I20</f>
        <v>41.944827586206898</v>
      </c>
      <c r="D14" s="373">
        <f t="shared" si="0"/>
        <v>41.958128078817737</v>
      </c>
      <c r="E14" s="23">
        <f t="shared" si="1"/>
        <v>4</v>
      </c>
      <c r="F14" s="375"/>
      <c r="G14" s="49"/>
      <c r="H14" s="49"/>
      <c r="I14" s="49"/>
      <c r="J14" s="49"/>
      <c r="K14" s="49"/>
      <c r="L14" s="49"/>
      <c r="M14" s="49"/>
      <c r="N14" s="49"/>
      <c r="O14" s="49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</row>
    <row r="15" spans="1:56" ht="23.25" customHeight="1">
      <c r="A15" s="137" t="s">
        <v>15</v>
      </c>
      <c r="B15" s="130">
        <f>'Tuần 01.8'!I18</f>
        <v>42</v>
      </c>
      <c r="C15" s="130">
        <f>'Tuần 2.8'!I18</f>
        <v>41.876923076923077</v>
      </c>
      <c r="D15" s="373">
        <f t="shared" si="0"/>
        <v>41.938461538461539</v>
      </c>
      <c r="E15" s="23">
        <f t="shared" si="1"/>
        <v>5</v>
      </c>
      <c r="F15" s="54"/>
      <c r="G15" s="49"/>
      <c r="H15" s="49"/>
      <c r="I15" s="49"/>
      <c r="J15" s="49"/>
      <c r="K15" s="49"/>
      <c r="L15" s="49"/>
      <c r="M15" s="49"/>
      <c r="N15" s="49"/>
      <c r="O15" s="49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</row>
    <row r="16" spans="1:56" ht="23.25" customHeight="1">
      <c r="A16" s="137" t="s">
        <v>12</v>
      </c>
      <c r="B16" s="130">
        <f>'Tuần 01.8'!I14</f>
        <v>41.970370370370368</v>
      </c>
      <c r="C16" s="130">
        <f>'Tuần 2.8'!I14</f>
        <v>41.895652173913042</v>
      </c>
      <c r="D16" s="373">
        <f t="shared" si="0"/>
        <v>41.933011272141705</v>
      </c>
      <c r="E16" s="23">
        <f t="shared" si="1"/>
        <v>6</v>
      </c>
      <c r="F16" s="54"/>
      <c r="G16" s="49"/>
      <c r="H16" s="49"/>
      <c r="I16" s="49"/>
      <c r="J16" s="49"/>
      <c r="K16" s="49"/>
      <c r="L16" s="49"/>
      <c r="M16" s="49"/>
      <c r="N16" s="49"/>
      <c r="O16" s="49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</row>
    <row r="17" spans="1:56" ht="23.25" customHeight="1">
      <c r="A17" s="137" t="s">
        <v>14</v>
      </c>
      <c r="B17" s="130">
        <f>'Tuần 01.8'!I16</f>
        <v>42</v>
      </c>
      <c r="C17" s="130">
        <f>'Tuần 2.8'!I16</f>
        <v>41.846153846153847</v>
      </c>
      <c r="D17" s="373">
        <f t="shared" si="0"/>
        <v>41.92307692307692</v>
      </c>
      <c r="E17" s="23">
        <f t="shared" si="1"/>
        <v>7</v>
      </c>
      <c r="F17" s="54"/>
      <c r="G17" s="49"/>
      <c r="H17" s="49"/>
      <c r="I17" s="49"/>
      <c r="J17" s="49"/>
      <c r="K17" s="49"/>
      <c r="L17" s="49"/>
      <c r="M17" s="49"/>
      <c r="N17" s="49"/>
      <c r="O17" s="49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</row>
    <row r="18" spans="1:56" ht="23.25" customHeight="1">
      <c r="A18" s="137" t="s">
        <v>11</v>
      </c>
      <c r="B18" s="130">
        <f>'Tuần 01.8'!I13</f>
        <v>41.940740740740736</v>
      </c>
      <c r="C18" s="130">
        <f>'Tuần 2.8'!I13</f>
        <v>41.808</v>
      </c>
      <c r="D18" s="373">
        <f t="shared" si="0"/>
        <v>41.874370370370372</v>
      </c>
      <c r="E18" s="23">
        <f t="shared" si="1"/>
        <v>8</v>
      </c>
      <c r="F18" s="54"/>
      <c r="G18" s="49"/>
      <c r="H18" s="49"/>
      <c r="I18" s="49"/>
      <c r="J18" s="49"/>
      <c r="K18" s="49"/>
      <c r="L18" s="49"/>
      <c r="M18" s="49"/>
      <c r="N18" s="49"/>
      <c r="O18" s="49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</row>
    <row r="19" spans="1:56" ht="23.25" customHeight="1">
      <c r="A19" s="137" t="s">
        <v>18</v>
      </c>
      <c r="B19" s="130">
        <f>'Tuần 01.8'!I21</f>
        <v>42</v>
      </c>
      <c r="C19" s="130">
        <f>'Tuần 2.8'!I21</f>
        <v>41.666666666666671</v>
      </c>
      <c r="D19" s="373">
        <f t="shared" si="0"/>
        <v>41.833333333333336</v>
      </c>
      <c r="E19" s="23">
        <f t="shared" si="1"/>
        <v>9</v>
      </c>
      <c r="F19" s="459"/>
      <c r="G19" s="49"/>
      <c r="H19" s="49"/>
      <c r="I19" s="49"/>
      <c r="J19" s="49"/>
      <c r="K19" s="49"/>
      <c r="L19" s="49"/>
      <c r="M19" s="49"/>
      <c r="N19" s="49"/>
      <c r="O19" s="49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</row>
    <row r="20" spans="1:56" ht="23.25" customHeight="1">
      <c r="A20" s="137" t="s">
        <v>23</v>
      </c>
      <c r="B20" s="130">
        <f>'Tuần 01.8'!I24</f>
        <v>42</v>
      </c>
      <c r="C20" s="130">
        <f>'Tuần 2.8'!I24</f>
        <v>39.5</v>
      </c>
      <c r="D20" s="373">
        <f t="shared" si="0"/>
        <v>40.75</v>
      </c>
      <c r="E20" s="23">
        <f t="shared" si="1"/>
        <v>10</v>
      </c>
      <c r="F20" s="459"/>
      <c r="G20" s="49"/>
      <c r="H20" s="49"/>
      <c r="I20" s="49"/>
      <c r="J20" s="49"/>
      <c r="K20" s="49"/>
      <c r="L20" s="49"/>
      <c r="M20" s="49"/>
      <c r="N20" s="49"/>
      <c r="O20" s="49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</row>
    <row r="21" spans="1:56" ht="23.25" customHeight="1">
      <c r="A21" s="137" t="s">
        <v>10</v>
      </c>
      <c r="B21" s="130">
        <f>'Tuần 01.8'!I12</f>
        <v>42.5</v>
      </c>
      <c r="C21" s="467">
        <f>'Tuần 2.8'!I12</f>
        <v>12.9</v>
      </c>
      <c r="D21" s="373">
        <f t="shared" si="0"/>
        <v>27.7</v>
      </c>
      <c r="E21" s="23">
        <f t="shared" si="1"/>
        <v>11</v>
      </c>
      <c r="F21" s="459"/>
      <c r="G21" s="49"/>
      <c r="H21" s="49"/>
      <c r="I21" s="49"/>
      <c r="J21" s="49"/>
      <c r="K21" s="49"/>
      <c r="L21" s="49"/>
      <c r="M21" s="49"/>
      <c r="N21" s="49"/>
      <c r="O21" s="49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</row>
    <row r="22" spans="1:56" ht="23.25" customHeight="1">
      <c r="A22" s="137" t="s">
        <v>8</v>
      </c>
      <c r="B22" s="130">
        <f>'Tuần 01.8'!I10</f>
        <v>12.4</v>
      </c>
      <c r="C22" s="130">
        <f>'Tuần 2.8'!I10</f>
        <v>42</v>
      </c>
      <c r="D22" s="373">
        <f t="shared" si="0"/>
        <v>27.2</v>
      </c>
      <c r="E22" s="23">
        <v>1</v>
      </c>
      <c r="F22" s="460" t="s">
        <v>200</v>
      </c>
      <c r="G22" s="49"/>
      <c r="H22" s="49"/>
      <c r="I22" s="49"/>
      <c r="J22" s="49"/>
      <c r="K22" s="49"/>
      <c r="L22" s="49"/>
      <c r="M22" s="49"/>
      <c r="N22" s="49"/>
      <c r="O22" s="49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</row>
    <row r="23" spans="1:56" ht="23.25" customHeight="1">
      <c r="A23" s="137" t="s">
        <v>22</v>
      </c>
      <c r="B23" s="130">
        <f>'Tuần 01.8'!I23</f>
        <v>12.4</v>
      </c>
      <c r="C23" s="130">
        <f>'Tuần 2.8'!I23</f>
        <v>42</v>
      </c>
      <c r="D23" s="373">
        <f t="shared" si="0"/>
        <v>27.2</v>
      </c>
      <c r="E23" s="23">
        <v>1</v>
      </c>
      <c r="F23" s="460" t="s">
        <v>201</v>
      </c>
      <c r="G23" s="49"/>
      <c r="H23" s="49"/>
      <c r="I23" s="49"/>
      <c r="J23" s="49"/>
      <c r="K23" s="49"/>
      <c r="L23" s="49"/>
      <c r="M23" s="49"/>
      <c r="N23" s="49"/>
      <c r="O23" s="49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</row>
    <row r="24" spans="1:56" ht="23.25" customHeight="1">
      <c r="A24" s="137" t="s">
        <v>21</v>
      </c>
      <c r="B24" s="130">
        <f>'Tuần 01.8'!I22</f>
        <v>12.4</v>
      </c>
      <c r="C24" s="130">
        <f>'Tuần 2.8'!I22</f>
        <v>41.940740740740736</v>
      </c>
      <c r="D24" s="373">
        <f t="shared" si="0"/>
        <v>27.170370370370367</v>
      </c>
      <c r="E24" s="23">
        <v>2</v>
      </c>
      <c r="F24" s="460" t="s">
        <v>202</v>
      </c>
      <c r="G24" s="49"/>
      <c r="H24" s="49"/>
      <c r="I24" s="49"/>
      <c r="J24" s="49"/>
      <c r="K24" s="49"/>
      <c r="L24" s="49"/>
      <c r="M24" s="49"/>
      <c r="N24" s="49"/>
      <c r="O24" s="49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</row>
    <row r="25" spans="1:56" ht="23.25" customHeight="1">
      <c r="A25" s="137" t="s">
        <v>9</v>
      </c>
      <c r="B25" s="130">
        <f>'Tuần 01.8'!I11</f>
        <v>12.4</v>
      </c>
      <c r="C25" s="130">
        <f>'Tuần 2.8'!I11</f>
        <v>41.436</v>
      </c>
      <c r="D25" s="373">
        <f t="shared" si="0"/>
        <v>26.917999999999999</v>
      </c>
      <c r="E25" s="23">
        <v>3</v>
      </c>
      <c r="F25" s="460" t="s">
        <v>203</v>
      </c>
      <c r="G25" s="49"/>
      <c r="H25" s="49"/>
      <c r="I25" s="49"/>
      <c r="J25" s="49"/>
      <c r="K25" s="49"/>
      <c r="L25" s="49"/>
      <c r="M25" s="49"/>
      <c r="N25" s="49"/>
      <c r="O25" s="49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</row>
    <row r="26" spans="1:56">
      <c r="A26" s="493"/>
      <c r="B26" s="493"/>
      <c r="C26" s="493"/>
      <c r="D26" s="132"/>
      <c r="E26" s="60"/>
      <c r="F26" s="49"/>
      <c r="G26" s="49"/>
      <c r="H26" s="49"/>
      <c r="I26" s="49"/>
      <c r="J26" s="49"/>
      <c r="K26" s="49"/>
      <c r="L26" s="49"/>
      <c r="M26" s="49"/>
      <c r="N26" s="49"/>
      <c r="O26" s="49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</row>
    <row r="27" spans="1:56">
      <c r="A27" s="493"/>
      <c r="B27" s="493"/>
      <c r="C27" s="493"/>
      <c r="D27" s="132"/>
      <c r="E27" s="150"/>
      <c r="F27" s="149" t="s">
        <v>46</v>
      </c>
      <c r="G27" s="49"/>
      <c r="H27" s="49"/>
      <c r="I27" s="49"/>
      <c r="J27" s="49"/>
      <c r="K27" s="49"/>
      <c r="L27" s="49"/>
      <c r="M27" s="49"/>
      <c r="N27" s="49"/>
      <c r="O27" s="49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</row>
    <row r="28" spans="1:56">
      <c r="A28" s="493"/>
      <c r="B28" s="493"/>
      <c r="C28" s="493"/>
      <c r="D28" s="133"/>
      <c r="E28" s="57"/>
      <c r="F28" s="149" t="s">
        <v>74</v>
      </c>
      <c r="G28" s="49"/>
      <c r="H28" s="49"/>
      <c r="I28" s="49"/>
      <c r="J28" s="49"/>
      <c r="K28" s="49"/>
      <c r="L28" s="49"/>
      <c r="M28" s="49"/>
      <c r="N28" s="49"/>
      <c r="O28" s="49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</row>
    <row r="29" spans="1:56">
      <c r="A29" s="48"/>
      <c r="B29" s="48"/>
      <c r="C29" s="48"/>
      <c r="D29" s="133"/>
      <c r="E29" s="57"/>
      <c r="F29" s="42"/>
      <c r="G29" s="49"/>
      <c r="H29" s="49"/>
      <c r="I29" s="49"/>
      <c r="J29" s="49"/>
      <c r="K29" s="49"/>
      <c r="L29" s="49"/>
      <c r="M29" s="49"/>
      <c r="N29" s="49"/>
      <c r="O29" s="49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</row>
    <row r="30" spans="1:56">
      <c r="A30" s="48"/>
      <c r="B30" s="48"/>
      <c r="C30" s="48"/>
      <c r="D30" s="133"/>
      <c r="E30" s="57"/>
      <c r="F30" s="42"/>
      <c r="G30" s="49"/>
      <c r="H30" s="49"/>
      <c r="I30" s="49"/>
      <c r="J30" s="49"/>
      <c r="K30" s="49"/>
      <c r="L30" s="49"/>
      <c r="M30" s="49"/>
      <c r="N30" s="49"/>
      <c r="O30" s="49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</row>
    <row r="31" spans="1:56">
      <c r="A31" s="48"/>
      <c r="B31" s="48"/>
      <c r="C31" s="48"/>
      <c r="D31" s="133"/>
      <c r="E31" s="56"/>
      <c r="F31" s="149" t="s">
        <v>48</v>
      </c>
      <c r="G31" s="49"/>
      <c r="H31" s="49"/>
      <c r="I31" s="49"/>
      <c r="J31" s="49"/>
      <c r="K31" s="49"/>
      <c r="L31" s="49"/>
      <c r="M31" s="49"/>
      <c r="N31" s="49"/>
      <c r="O31" s="49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</row>
    <row r="32" spans="1:56">
      <c r="A32" s="493"/>
      <c r="B32" s="493"/>
      <c r="C32" s="493"/>
      <c r="D32" s="132"/>
      <c r="E32" s="150"/>
      <c r="F32" s="36"/>
      <c r="G32" s="49"/>
      <c r="H32" s="49"/>
      <c r="I32" s="49"/>
      <c r="J32" s="49"/>
      <c r="K32" s="49"/>
      <c r="L32" s="49"/>
      <c r="M32" s="49"/>
      <c r="N32" s="49"/>
      <c r="O32" s="49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</row>
    <row r="33" spans="1:56">
      <c r="A33" s="41"/>
      <c r="B33" s="41"/>
      <c r="C33" s="41"/>
      <c r="D33" s="134"/>
      <c r="E33" s="62"/>
      <c r="F33" s="35"/>
      <c r="G33" s="35"/>
      <c r="H33" s="35"/>
      <c r="I33" s="35"/>
      <c r="J33" s="35"/>
      <c r="K33" s="35"/>
      <c r="L33" s="35"/>
      <c r="M33" s="35"/>
      <c r="N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</row>
  </sheetData>
  <sortState ref="A11:F25">
    <sortCondition ref="E11:E25"/>
  </sortState>
  <mergeCells count="16">
    <mergeCell ref="A26:C26"/>
    <mergeCell ref="A27:C27"/>
    <mergeCell ref="A28:C28"/>
    <mergeCell ref="A32:C32"/>
    <mergeCell ref="A6:F6"/>
    <mergeCell ref="A7:F7"/>
    <mergeCell ref="A9:A10"/>
    <mergeCell ref="B9:C9"/>
    <mergeCell ref="D9:E9"/>
    <mergeCell ref="F9:F10"/>
    <mergeCell ref="A5:F5"/>
    <mergeCell ref="A1:D1"/>
    <mergeCell ref="E1:G1"/>
    <mergeCell ref="A2:D2"/>
    <mergeCell ref="A3:D3"/>
    <mergeCell ref="A4:C4"/>
  </mergeCells>
  <pageMargins left="0.93" right="0.2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32"/>
  <sheetViews>
    <sheetView topLeftCell="A7" zoomScaleNormal="100" workbookViewId="0">
      <selection activeCell="I11" sqref="I11"/>
    </sheetView>
  </sheetViews>
  <sheetFormatPr defaultRowHeight="19.5"/>
  <cols>
    <col min="1" max="1" width="4.3984375" style="9" customWidth="1"/>
    <col min="2" max="4" width="5.8984375" style="8" customWidth="1"/>
    <col min="5" max="5" width="6.69921875" style="8" customWidth="1"/>
    <col min="6" max="6" width="6.69921875" style="29" customWidth="1"/>
    <col min="7" max="7" width="6.69921875" style="8" customWidth="1"/>
    <col min="8" max="8" width="6.09765625" style="8" customWidth="1"/>
    <col min="9" max="10" width="6.09765625" style="29" customWidth="1"/>
    <col min="11" max="11" width="13.69921875" style="8" customWidth="1"/>
    <col min="12" max="22" width="8.796875" style="8"/>
    <col min="26" max="43" width="8.796875" style="7"/>
    <col min="47" max="64" width="8.796875" style="7"/>
  </cols>
  <sheetData>
    <row r="1" spans="1:64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64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64">
      <c r="A3" s="470" t="s">
        <v>30</v>
      </c>
      <c r="B3" s="470"/>
      <c r="C3" s="470"/>
      <c r="D3" s="470"/>
      <c r="E3" s="470"/>
      <c r="F3" s="470"/>
      <c r="G3" s="473" t="s">
        <v>188</v>
      </c>
      <c r="H3" s="473"/>
      <c r="I3" s="473"/>
      <c r="J3" s="473"/>
      <c r="K3" s="473"/>
      <c r="L3" s="107"/>
      <c r="M3" s="107"/>
      <c r="N3" s="335"/>
      <c r="O3" s="335"/>
      <c r="P3" s="335"/>
      <c r="Q3" s="335"/>
      <c r="R3" s="335"/>
      <c r="S3" s="335"/>
      <c r="T3" s="335"/>
      <c r="U3" s="335"/>
      <c r="V3" s="335"/>
    </row>
    <row r="4" spans="1:64">
      <c r="A4" s="489" t="s">
        <v>96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64">
      <c r="A5" s="474" t="s">
        <v>94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4"/>
    </row>
    <row r="6" spans="1:64">
      <c r="A6" s="488" t="s">
        <v>187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4"/>
    </row>
    <row r="7" spans="1:64">
      <c r="A7" s="336"/>
      <c r="B7" s="336"/>
      <c r="C7" s="336"/>
      <c r="D7" s="336"/>
      <c r="E7" s="336"/>
      <c r="F7" s="155"/>
      <c r="G7" s="336"/>
      <c r="H7" s="336"/>
      <c r="I7" s="155"/>
      <c r="J7" s="155"/>
      <c r="K7" s="336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4"/>
    </row>
    <row r="8" spans="1:64" ht="21" customHeight="1">
      <c r="A8" s="478" t="s">
        <v>19</v>
      </c>
      <c r="B8" s="479" t="s">
        <v>39</v>
      </c>
      <c r="C8" s="480"/>
      <c r="D8" s="480"/>
      <c r="E8" s="480"/>
      <c r="F8" s="480"/>
      <c r="G8" s="480"/>
      <c r="H8" s="480"/>
      <c r="I8" s="480"/>
      <c r="J8" s="481"/>
      <c r="K8" s="476" t="s">
        <v>52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64" s="26" customFormat="1" ht="32.25" customHeight="1">
      <c r="A9" s="478"/>
      <c r="B9" s="138" t="s">
        <v>24</v>
      </c>
      <c r="C9" s="139" t="s">
        <v>25</v>
      </c>
      <c r="D9" s="139" t="s">
        <v>27</v>
      </c>
      <c r="E9" s="139" t="s">
        <v>35</v>
      </c>
      <c r="F9" s="139" t="s">
        <v>33</v>
      </c>
      <c r="G9" s="139" t="s">
        <v>34</v>
      </c>
      <c r="H9" s="140" t="s">
        <v>31</v>
      </c>
      <c r="I9" s="139" t="s">
        <v>32</v>
      </c>
      <c r="J9" s="139" t="s">
        <v>26</v>
      </c>
      <c r="K9" s="477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</row>
    <row r="10" spans="1:64">
      <c r="A10" s="137" t="s">
        <v>8</v>
      </c>
      <c r="B10" s="142">
        <v>360</v>
      </c>
      <c r="C10" s="142">
        <v>180</v>
      </c>
      <c r="D10" s="142">
        <v>180</v>
      </c>
      <c r="E10" s="142">
        <v>18</v>
      </c>
      <c r="F10" s="130">
        <f t="shared" ref="F10:F24" si="0">AVERAGE(B10+C10+D10)/E10</f>
        <v>40</v>
      </c>
      <c r="G10" s="143">
        <v>100</v>
      </c>
      <c r="H10" s="143">
        <v>0</v>
      </c>
      <c r="I10" s="130">
        <f t="shared" ref="I10:I24" si="1">AVERAGE(F10*8+G10+H10)/10</f>
        <v>42</v>
      </c>
      <c r="J10" s="143">
        <f t="shared" ref="J10:J24" si="2">RANK(I10,$I$10:$I$24)</f>
        <v>2</v>
      </c>
      <c r="K10" s="332"/>
    </row>
    <row r="11" spans="1:64">
      <c r="A11" s="137" t="s">
        <v>9</v>
      </c>
      <c r="B11" s="141">
        <v>359</v>
      </c>
      <c r="C11" s="146">
        <v>180</v>
      </c>
      <c r="D11" s="142">
        <v>180</v>
      </c>
      <c r="E11" s="142">
        <v>18</v>
      </c>
      <c r="F11" s="130">
        <f t="shared" si="0"/>
        <v>39.944444444444443</v>
      </c>
      <c r="G11" s="143">
        <v>100</v>
      </c>
      <c r="H11" s="143">
        <v>0</v>
      </c>
      <c r="I11" s="130">
        <f t="shared" si="1"/>
        <v>41.955555555555556</v>
      </c>
      <c r="J11" s="143">
        <f t="shared" si="2"/>
        <v>7</v>
      </c>
      <c r="K11" s="332"/>
    </row>
    <row r="12" spans="1:64">
      <c r="A12" s="137" t="s">
        <v>10</v>
      </c>
      <c r="B12" s="141">
        <v>279</v>
      </c>
      <c r="C12" s="142">
        <v>140</v>
      </c>
      <c r="D12" s="142">
        <v>140</v>
      </c>
      <c r="E12" s="142">
        <v>14</v>
      </c>
      <c r="F12" s="130">
        <f t="shared" si="0"/>
        <v>39.928571428571431</v>
      </c>
      <c r="G12" s="143">
        <v>100</v>
      </c>
      <c r="H12" s="143">
        <v>0</v>
      </c>
      <c r="I12" s="130">
        <f t="shared" si="1"/>
        <v>41.942857142857143</v>
      </c>
      <c r="J12" s="143">
        <f t="shared" si="2"/>
        <v>11</v>
      </c>
      <c r="K12" s="332"/>
    </row>
    <row r="13" spans="1:64">
      <c r="A13" s="137" t="s">
        <v>11</v>
      </c>
      <c r="B13" s="142">
        <v>358</v>
      </c>
      <c r="C13" s="142">
        <v>180</v>
      </c>
      <c r="D13" s="142">
        <v>180</v>
      </c>
      <c r="E13" s="142">
        <v>18</v>
      </c>
      <c r="F13" s="130">
        <f t="shared" si="0"/>
        <v>39.888888888888886</v>
      </c>
      <c r="G13" s="143">
        <v>105</v>
      </c>
      <c r="H13" s="143">
        <v>0</v>
      </c>
      <c r="I13" s="130">
        <f t="shared" si="1"/>
        <v>42.411111111111111</v>
      </c>
      <c r="J13" s="143">
        <f t="shared" si="2"/>
        <v>1</v>
      </c>
      <c r="K13" s="347" t="s">
        <v>204</v>
      </c>
    </row>
    <row r="14" spans="1:64">
      <c r="A14" s="137" t="s">
        <v>12</v>
      </c>
      <c r="B14" s="142">
        <v>378</v>
      </c>
      <c r="C14" s="142">
        <v>190</v>
      </c>
      <c r="D14" s="142">
        <v>190</v>
      </c>
      <c r="E14" s="142">
        <v>19</v>
      </c>
      <c r="F14" s="130">
        <f t="shared" si="0"/>
        <v>39.89473684210526</v>
      </c>
      <c r="G14" s="143">
        <v>100</v>
      </c>
      <c r="H14" s="143">
        <v>0</v>
      </c>
      <c r="I14" s="130">
        <f t="shared" si="1"/>
        <v>41.915789473684207</v>
      </c>
      <c r="J14" s="143">
        <f t="shared" si="2"/>
        <v>12</v>
      </c>
      <c r="K14" s="332"/>
    </row>
    <row r="15" spans="1:64">
      <c r="A15" s="137" t="s">
        <v>13</v>
      </c>
      <c r="B15" s="142">
        <v>300</v>
      </c>
      <c r="C15" s="54">
        <v>150</v>
      </c>
      <c r="D15" s="142">
        <v>150</v>
      </c>
      <c r="E15" s="142">
        <v>15</v>
      </c>
      <c r="F15" s="130">
        <f t="shared" si="0"/>
        <v>40</v>
      </c>
      <c r="G15" s="143">
        <v>100</v>
      </c>
      <c r="H15" s="143">
        <v>0</v>
      </c>
      <c r="I15" s="130">
        <f t="shared" si="1"/>
        <v>42</v>
      </c>
      <c r="J15" s="143">
        <f t="shared" si="2"/>
        <v>2</v>
      </c>
      <c r="K15" s="332"/>
    </row>
    <row r="16" spans="1:64">
      <c r="A16" s="137" t="s">
        <v>14</v>
      </c>
      <c r="B16" s="141">
        <v>280</v>
      </c>
      <c r="C16" s="142">
        <v>140</v>
      </c>
      <c r="D16" s="142">
        <v>140</v>
      </c>
      <c r="E16" s="142">
        <v>14</v>
      </c>
      <c r="F16" s="130">
        <f t="shared" si="0"/>
        <v>40</v>
      </c>
      <c r="G16" s="143">
        <v>100</v>
      </c>
      <c r="H16" s="143">
        <v>0</v>
      </c>
      <c r="I16" s="130">
        <f t="shared" si="1"/>
        <v>42</v>
      </c>
      <c r="J16" s="143">
        <f t="shared" si="2"/>
        <v>2</v>
      </c>
      <c r="K16" s="332"/>
    </row>
    <row r="17" spans="1:13">
      <c r="A17" s="137" t="s">
        <v>20</v>
      </c>
      <c r="B17" s="142">
        <v>278</v>
      </c>
      <c r="C17" s="142">
        <v>140</v>
      </c>
      <c r="D17" s="142">
        <v>140</v>
      </c>
      <c r="E17" s="142">
        <v>14</v>
      </c>
      <c r="F17" s="130">
        <f t="shared" si="0"/>
        <v>39.857142857142854</v>
      </c>
      <c r="G17" s="143">
        <v>100</v>
      </c>
      <c r="H17" s="143">
        <v>0</v>
      </c>
      <c r="I17" s="130">
        <f t="shared" si="1"/>
        <v>41.885714285714286</v>
      </c>
      <c r="J17" s="143">
        <f t="shared" si="2"/>
        <v>13</v>
      </c>
      <c r="K17" s="332"/>
    </row>
    <row r="18" spans="1:13">
      <c r="A18" s="137" t="s">
        <v>15</v>
      </c>
      <c r="B18" s="141">
        <v>360</v>
      </c>
      <c r="C18" s="142">
        <v>179</v>
      </c>
      <c r="D18" s="142">
        <v>180</v>
      </c>
      <c r="E18" s="142">
        <v>18</v>
      </c>
      <c r="F18" s="130">
        <f t="shared" si="0"/>
        <v>39.944444444444443</v>
      </c>
      <c r="G18" s="143">
        <v>100</v>
      </c>
      <c r="H18" s="143">
        <v>0</v>
      </c>
      <c r="I18" s="130">
        <f t="shared" si="1"/>
        <v>41.955555555555556</v>
      </c>
      <c r="J18" s="143">
        <f t="shared" si="2"/>
        <v>7</v>
      </c>
      <c r="K18" s="332"/>
      <c r="L18" s="346"/>
      <c r="M18" s="346"/>
    </row>
    <row r="19" spans="1:13">
      <c r="A19" s="137" t="s">
        <v>16</v>
      </c>
      <c r="B19" s="141">
        <v>380</v>
      </c>
      <c r="C19" s="142">
        <v>190</v>
      </c>
      <c r="D19" s="142">
        <v>190</v>
      </c>
      <c r="E19" s="142">
        <v>19</v>
      </c>
      <c r="F19" s="130">
        <f t="shared" si="0"/>
        <v>40</v>
      </c>
      <c r="G19" s="143">
        <v>100</v>
      </c>
      <c r="H19" s="143">
        <v>0</v>
      </c>
      <c r="I19" s="130">
        <f t="shared" si="1"/>
        <v>42</v>
      </c>
      <c r="J19" s="143">
        <f t="shared" si="2"/>
        <v>2</v>
      </c>
      <c r="K19" s="332"/>
      <c r="L19" s="346"/>
      <c r="M19" s="346"/>
    </row>
    <row r="20" spans="1:13">
      <c r="A20" s="137" t="s">
        <v>17</v>
      </c>
      <c r="B20" s="141">
        <v>360</v>
      </c>
      <c r="C20" s="142">
        <v>179</v>
      </c>
      <c r="D20" s="142">
        <v>180</v>
      </c>
      <c r="E20" s="142">
        <v>18</v>
      </c>
      <c r="F20" s="130">
        <f t="shared" si="0"/>
        <v>39.944444444444443</v>
      </c>
      <c r="G20" s="143">
        <v>100</v>
      </c>
      <c r="H20" s="143">
        <v>0</v>
      </c>
      <c r="I20" s="130">
        <f t="shared" si="1"/>
        <v>41.955555555555556</v>
      </c>
      <c r="J20" s="143">
        <f t="shared" si="2"/>
        <v>7</v>
      </c>
      <c r="K20" s="331"/>
    </row>
    <row r="21" spans="1:13">
      <c r="A21" s="137" t="s">
        <v>18</v>
      </c>
      <c r="B21" s="141">
        <v>292</v>
      </c>
      <c r="C21" s="142">
        <v>149</v>
      </c>
      <c r="D21" s="142">
        <v>150</v>
      </c>
      <c r="E21" s="142">
        <v>15</v>
      </c>
      <c r="F21" s="130">
        <f t="shared" si="0"/>
        <v>39.4</v>
      </c>
      <c r="G21" s="143">
        <v>100</v>
      </c>
      <c r="H21" s="143">
        <v>0</v>
      </c>
      <c r="I21" s="130">
        <f t="shared" si="1"/>
        <v>41.519999999999996</v>
      </c>
      <c r="J21" s="143">
        <f t="shared" si="2"/>
        <v>14</v>
      </c>
      <c r="K21" s="331"/>
    </row>
    <row r="22" spans="1:13">
      <c r="A22" s="137" t="s">
        <v>21</v>
      </c>
      <c r="B22" s="142">
        <v>300</v>
      </c>
      <c r="C22" s="142">
        <v>149</v>
      </c>
      <c r="D22" s="142">
        <v>150</v>
      </c>
      <c r="E22" s="142">
        <v>15</v>
      </c>
      <c r="F22" s="130">
        <f t="shared" si="0"/>
        <v>39.93333333333333</v>
      </c>
      <c r="G22" s="143">
        <v>100</v>
      </c>
      <c r="H22" s="143">
        <v>0</v>
      </c>
      <c r="I22" s="130">
        <f t="shared" si="1"/>
        <v>41.946666666666665</v>
      </c>
      <c r="J22" s="143">
        <f t="shared" si="2"/>
        <v>10</v>
      </c>
      <c r="K22" s="332"/>
    </row>
    <row r="23" spans="1:13">
      <c r="A23" s="137" t="s">
        <v>22</v>
      </c>
      <c r="B23" s="141">
        <v>295</v>
      </c>
      <c r="C23" s="142">
        <v>145</v>
      </c>
      <c r="D23" s="142">
        <v>150</v>
      </c>
      <c r="E23" s="142">
        <v>15</v>
      </c>
      <c r="F23" s="130">
        <f t="shared" si="0"/>
        <v>39.333333333333336</v>
      </c>
      <c r="G23" s="143">
        <v>100</v>
      </c>
      <c r="H23" s="143">
        <v>0</v>
      </c>
      <c r="I23" s="130">
        <f t="shared" si="1"/>
        <v>41.466666666666669</v>
      </c>
      <c r="J23" s="143">
        <f t="shared" si="2"/>
        <v>15</v>
      </c>
      <c r="K23" s="331"/>
    </row>
    <row r="24" spans="1:13">
      <c r="A24" s="137" t="s">
        <v>23</v>
      </c>
      <c r="B24" s="144">
        <v>360</v>
      </c>
      <c r="C24" s="144">
        <v>180</v>
      </c>
      <c r="D24" s="144">
        <v>180</v>
      </c>
      <c r="E24" s="144">
        <v>18</v>
      </c>
      <c r="F24" s="145">
        <f t="shared" si="0"/>
        <v>40</v>
      </c>
      <c r="G24" s="143">
        <v>100</v>
      </c>
      <c r="H24" s="143">
        <v>0</v>
      </c>
      <c r="I24" s="130">
        <f t="shared" si="1"/>
        <v>42</v>
      </c>
      <c r="J24" s="143">
        <f t="shared" si="2"/>
        <v>2</v>
      </c>
      <c r="K24" s="331"/>
    </row>
    <row r="25" spans="1:13">
      <c r="A25" s="483" t="s">
        <v>191</v>
      </c>
      <c r="B25" s="483"/>
      <c r="C25" s="483"/>
      <c r="D25" s="483"/>
      <c r="E25" s="483"/>
      <c r="F25" s="483"/>
      <c r="G25" s="483"/>
      <c r="H25" s="147"/>
      <c r="I25" s="487" t="s">
        <v>46</v>
      </c>
      <c r="J25" s="487"/>
      <c r="K25" s="487"/>
    </row>
    <row r="26" spans="1:13" ht="17.25" customHeight="1">
      <c r="A26" s="484"/>
      <c r="B26" s="484"/>
      <c r="C26" s="484"/>
      <c r="D26" s="484"/>
      <c r="E26" s="484"/>
      <c r="F26" s="484"/>
      <c r="G26" s="484"/>
      <c r="H26" s="147"/>
      <c r="I26" s="487" t="s">
        <v>74</v>
      </c>
      <c r="J26" s="487"/>
      <c r="K26" s="487"/>
    </row>
    <row r="27" spans="1:13" ht="17.25" customHeight="1">
      <c r="A27" s="484"/>
      <c r="B27" s="484"/>
      <c r="C27" s="484"/>
      <c r="D27" s="484"/>
      <c r="E27" s="484"/>
      <c r="F27" s="484"/>
      <c r="G27" s="484"/>
      <c r="H27" s="42"/>
      <c r="I27" s="45"/>
      <c r="J27" s="45"/>
      <c r="K27" s="45"/>
    </row>
    <row r="28" spans="1:13" ht="17.25" customHeight="1">
      <c r="A28" s="42"/>
      <c r="B28" s="42"/>
      <c r="C28" s="42"/>
      <c r="D28" s="42"/>
      <c r="E28" s="42"/>
      <c r="F28" s="44"/>
      <c r="G28" s="42"/>
      <c r="H28" s="42"/>
      <c r="I28" s="45"/>
      <c r="J28" s="45"/>
      <c r="K28" s="45"/>
    </row>
    <row r="29" spans="1:13" ht="17.25" customHeight="1">
      <c r="A29" s="42"/>
      <c r="B29" s="42"/>
      <c r="C29" s="42"/>
      <c r="D29" s="42"/>
      <c r="E29" s="42"/>
      <c r="F29" s="44"/>
      <c r="G29" s="42"/>
      <c r="H29" s="42"/>
      <c r="I29" s="485" t="s">
        <v>48</v>
      </c>
      <c r="J29" s="485"/>
      <c r="K29" s="485"/>
    </row>
    <row r="30" spans="1:13" ht="17.25" customHeight="1">
      <c r="A30" s="42"/>
      <c r="B30" s="42"/>
      <c r="C30" s="42"/>
      <c r="D30" s="42"/>
      <c r="E30" s="42"/>
      <c r="F30" s="44"/>
      <c r="G30" s="42"/>
      <c r="H30" s="42"/>
      <c r="I30" s="33"/>
      <c r="J30" s="34"/>
      <c r="K30" s="34"/>
    </row>
    <row r="31" spans="1:13">
      <c r="A31" s="42"/>
      <c r="B31" s="42"/>
      <c r="C31" s="42"/>
      <c r="D31" s="42"/>
      <c r="E31" s="42"/>
      <c r="F31" s="44"/>
      <c r="G31" s="42"/>
      <c r="H31" s="42"/>
      <c r="I31" s="33"/>
      <c r="J31" s="34"/>
      <c r="K31" s="34"/>
    </row>
    <row r="32" spans="1:13">
      <c r="A32" s="482"/>
      <c r="B32" s="482"/>
      <c r="C32" s="482"/>
      <c r="D32" s="482"/>
      <c r="E32" s="482"/>
      <c r="F32" s="482"/>
      <c r="G32" s="42"/>
      <c r="H32" s="42"/>
    </row>
  </sheetData>
  <sortState ref="A10:K24">
    <sortCondition ref="A10:A24"/>
  </sortState>
  <mergeCells count="17">
    <mergeCell ref="A5:K5"/>
    <mergeCell ref="A6:K6"/>
    <mergeCell ref="A8:A9"/>
    <mergeCell ref="B8:J8"/>
    <mergeCell ref="K8:K9"/>
    <mergeCell ref="A32:F32"/>
    <mergeCell ref="I26:K26"/>
    <mergeCell ref="A25:G27"/>
    <mergeCell ref="I25:K25"/>
    <mergeCell ref="I29:K29"/>
    <mergeCell ref="A4:K4"/>
    <mergeCell ref="A1:F1"/>
    <mergeCell ref="G1:K1"/>
    <mergeCell ref="A2:F2"/>
    <mergeCell ref="G2:V2"/>
    <mergeCell ref="A3:F3"/>
    <mergeCell ref="G3:K3"/>
  </mergeCells>
  <pageMargins left="0.39" right="0.24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3"/>
  <sheetViews>
    <sheetView topLeftCell="A7" workbookViewId="0">
      <selection activeCell="I11" sqref="I11"/>
    </sheetView>
  </sheetViews>
  <sheetFormatPr defaultRowHeight="19.5"/>
  <cols>
    <col min="1" max="1" width="6.296875" customWidth="1"/>
    <col min="2" max="5" width="5.5" customWidth="1"/>
    <col min="6" max="6" width="5.5" style="32" customWidth="1"/>
    <col min="7" max="8" width="5.5" customWidth="1"/>
    <col min="9" max="9" width="5.5" style="32" customWidth="1"/>
    <col min="10" max="10" width="5.5" style="148" customWidth="1"/>
    <col min="11" max="11" width="16.5" customWidth="1"/>
  </cols>
  <sheetData>
    <row r="1" spans="1:22" ht="18" customHeight="1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ht="18" customHeight="1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 ht="18" customHeight="1">
      <c r="A3" s="470" t="s">
        <v>30</v>
      </c>
      <c r="B3" s="470"/>
      <c r="C3" s="470"/>
      <c r="D3" s="470"/>
      <c r="E3" s="470"/>
      <c r="F3" s="470"/>
      <c r="G3" s="473" t="s">
        <v>211</v>
      </c>
      <c r="H3" s="473"/>
      <c r="I3" s="473"/>
      <c r="J3" s="473"/>
      <c r="K3" s="473"/>
      <c r="L3" s="107"/>
      <c r="M3" s="107"/>
      <c r="N3" s="335"/>
      <c r="O3" s="335"/>
      <c r="P3" s="335"/>
      <c r="Q3" s="335"/>
      <c r="R3" s="335"/>
      <c r="S3" s="335"/>
      <c r="T3" s="335"/>
      <c r="U3" s="335"/>
      <c r="V3" s="335"/>
    </row>
    <row r="4" spans="1:22" ht="18" customHeight="1">
      <c r="A4" s="489" t="s">
        <v>96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>
      <c r="A5" s="474" t="s">
        <v>94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4"/>
    </row>
    <row r="6" spans="1:22" ht="18" customHeight="1">
      <c r="A6" s="488" t="s">
        <v>187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4"/>
    </row>
    <row r="7" spans="1:22" ht="12.75" customHeight="1">
      <c r="A7" s="336"/>
      <c r="B7" s="336"/>
      <c r="C7" s="336"/>
      <c r="D7" s="336"/>
      <c r="E7" s="336"/>
      <c r="F7" s="155"/>
      <c r="G7" s="336"/>
      <c r="H7" s="336"/>
      <c r="I7" s="155"/>
      <c r="J7" s="155"/>
      <c r="K7" s="336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4"/>
    </row>
    <row r="8" spans="1:22" ht="24.75" customHeight="1">
      <c r="A8" s="478" t="s">
        <v>19</v>
      </c>
      <c r="B8" s="479" t="s">
        <v>40</v>
      </c>
      <c r="C8" s="480"/>
      <c r="D8" s="480"/>
      <c r="E8" s="480"/>
      <c r="F8" s="480"/>
      <c r="G8" s="480"/>
      <c r="H8" s="480"/>
      <c r="I8" s="480"/>
      <c r="J8" s="481"/>
      <c r="K8" s="476" t="s">
        <v>52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42.75">
      <c r="A9" s="478"/>
      <c r="B9" s="138" t="s">
        <v>24</v>
      </c>
      <c r="C9" s="139" t="s">
        <v>25</v>
      </c>
      <c r="D9" s="139" t="s">
        <v>27</v>
      </c>
      <c r="E9" s="139" t="s">
        <v>35</v>
      </c>
      <c r="F9" s="139" t="s">
        <v>33</v>
      </c>
      <c r="G9" s="139" t="s">
        <v>34</v>
      </c>
      <c r="H9" s="140" t="s">
        <v>31</v>
      </c>
      <c r="I9" s="139" t="s">
        <v>32</v>
      </c>
      <c r="J9" s="139" t="s">
        <v>26</v>
      </c>
      <c r="K9" s="477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22">
      <c r="A10" s="158" t="s">
        <v>8</v>
      </c>
      <c r="B10" s="160">
        <v>580</v>
      </c>
      <c r="C10" s="161">
        <v>290</v>
      </c>
      <c r="D10" s="161">
        <v>290</v>
      </c>
      <c r="E10" s="161">
        <v>29</v>
      </c>
      <c r="F10" s="162">
        <f t="shared" ref="F10:F24" si="0">AVERAGE(B10+C10+D10)/E10</f>
        <v>40</v>
      </c>
      <c r="G10" s="161">
        <v>100</v>
      </c>
      <c r="H10" s="161">
        <v>0</v>
      </c>
      <c r="I10" s="162">
        <f t="shared" ref="I10:I24" si="1">AVERAGE(F10*8+G10+H10)/10</f>
        <v>42</v>
      </c>
      <c r="J10" s="143">
        <f t="shared" ref="J10:J24" si="2">RANK(I10,$I$10:$I$24)</f>
        <v>2</v>
      </c>
      <c r="K10" s="350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158" t="s">
        <v>9</v>
      </c>
      <c r="B11" s="160">
        <v>538</v>
      </c>
      <c r="C11" s="161">
        <v>270</v>
      </c>
      <c r="D11" s="161">
        <v>270</v>
      </c>
      <c r="E11" s="161">
        <v>27</v>
      </c>
      <c r="F11" s="162">
        <f t="shared" si="0"/>
        <v>39.925925925925924</v>
      </c>
      <c r="G11" s="161">
        <v>100</v>
      </c>
      <c r="H11" s="161">
        <v>0</v>
      </c>
      <c r="I11" s="162">
        <f t="shared" si="1"/>
        <v>41.940740740740736</v>
      </c>
      <c r="J11" s="143">
        <f t="shared" si="2"/>
        <v>6</v>
      </c>
      <c r="K11" s="350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158" t="s">
        <v>10</v>
      </c>
      <c r="B12" s="161">
        <v>540</v>
      </c>
      <c r="C12" s="161">
        <v>270</v>
      </c>
      <c r="D12" s="161">
        <v>270</v>
      </c>
      <c r="E12" s="161">
        <v>27</v>
      </c>
      <c r="F12" s="162">
        <f t="shared" si="0"/>
        <v>40</v>
      </c>
      <c r="G12" s="161">
        <v>95</v>
      </c>
      <c r="H12" s="161">
        <v>0</v>
      </c>
      <c r="I12" s="162">
        <f t="shared" si="1"/>
        <v>41.5</v>
      </c>
      <c r="J12" s="143">
        <f t="shared" si="2"/>
        <v>10</v>
      </c>
      <c r="K12" s="351" t="s">
        <v>205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158" t="s">
        <v>11</v>
      </c>
      <c r="B13" s="160">
        <v>538</v>
      </c>
      <c r="C13" s="161">
        <v>269</v>
      </c>
      <c r="D13" s="161">
        <v>270</v>
      </c>
      <c r="E13" s="161">
        <v>27</v>
      </c>
      <c r="F13" s="162">
        <f t="shared" si="0"/>
        <v>39.888888888888886</v>
      </c>
      <c r="G13" s="161">
        <v>105</v>
      </c>
      <c r="H13" s="161">
        <v>0</v>
      </c>
      <c r="I13" s="162">
        <f t="shared" si="1"/>
        <v>42.411111111111111</v>
      </c>
      <c r="J13" s="143">
        <f t="shared" si="2"/>
        <v>1</v>
      </c>
      <c r="K13" s="349" t="s">
        <v>210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158" t="s">
        <v>12</v>
      </c>
      <c r="B14" s="160">
        <v>539</v>
      </c>
      <c r="C14" s="161">
        <v>270</v>
      </c>
      <c r="D14" s="161">
        <v>270</v>
      </c>
      <c r="E14" s="161">
        <v>27</v>
      </c>
      <c r="F14" s="162">
        <f t="shared" si="0"/>
        <v>39.962962962962962</v>
      </c>
      <c r="G14" s="161">
        <v>90</v>
      </c>
      <c r="H14" s="161">
        <v>0</v>
      </c>
      <c r="I14" s="162">
        <f t="shared" si="1"/>
        <v>40.970370370370368</v>
      </c>
      <c r="J14" s="143">
        <f t="shared" si="2"/>
        <v>12</v>
      </c>
      <c r="K14" s="349" t="s">
        <v>209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158" t="s">
        <v>13</v>
      </c>
      <c r="B15" s="161">
        <v>598</v>
      </c>
      <c r="C15" s="161">
        <v>300</v>
      </c>
      <c r="D15" s="161">
        <v>300</v>
      </c>
      <c r="E15" s="161">
        <v>30</v>
      </c>
      <c r="F15" s="162">
        <f t="shared" si="0"/>
        <v>39.93333333333333</v>
      </c>
      <c r="G15" s="161">
        <v>100</v>
      </c>
      <c r="H15" s="161">
        <v>0</v>
      </c>
      <c r="I15" s="162">
        <f t="shared" si="1"/>
        <v>41.946666666666665</v>
      </c>
      <c r="J15" s="143">
        <f t="shared" si="2"/>
        <v>5</v>
      </c>
      <c r="K15" s="34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158" t="s">
        <v>14</v>
      </c>
      <c r="B16" s="160">
        <v>540</v>
      </c>
      <c r="C16" s="161">
        <v>270</v>
      </c>
      <c r="D16" s="161">
        <v>270</v>
      </c>
      <c r="E16" s="161">
        <v>27</v>
      </c>
      <c r="F16" s="162">
        <f t="shared" si="0"/>
        <v>40</v>
      </c>
      <c r="G16" s="161">
        <v>100</v>
      </c>
      <c r="H16" s="161">
        <v>0</v>
      </c>
      <c r="I16" s="162">
        <f t="shared" si="1"/>
        <v>42</v>
      </c>
      <c r="J16" s="143">
        <f t="shared" si="2"/>
        <v>2</v>
      </c>
      <c r="K16" s="34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>
      <c r="A17" s="158" t="s">
        <v>20</v>
      </c>
      <c r="B17" s="161">
        <v>576</v>
      </c>
      <c r="C17" s="161">
        <v>289</v>
      </c>
      <c r="D17" s="161">
        <v>290</v>
      </c>
      <c r="E17" s="161">
        <v>29</v>
      </c>
      <c r="F17" s="162">
        <f t="shared" si="0"/>
        <v>39.827586206896555</v>
      </c>
      <c r="G17" s="161">
        <v>90</v>
      </c>
      <c r="H17" s="161">
        <v>0</v>
      </c>
      <c r="I17" s="162">
        <f t="shared" si="1"/>
        <v>40.862068965517246</v>
      </c>
      <c r="J17" s="143">
        <f t="shared" si="2"/>
        <v>14</v>
      </c>
      <c r="K17" s="349" t="s">
        <v>206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>
      <c r="A18" s="158" t="s">
        <v>15</v>
      </c>
      <c r="B18" s="161">
        <v>579</v>
      </c>
      <c r="C18" s="161">
        <v>288</v>
      </c>
      <c r="D18" s="161">
        <v>290</v>
      </c>
      <c r="E18" s="161">
        <v>29</v>
      </c>
      <c r="F18" s="162">
        <f t="shared" si="0"/>
        <v>39.896551724137929</v>
      </c>
      <c r="G18" s="161">
        <v>100</v>
      </c>
      <c r="H18" s="161">
        <v>0</v>
      </c>
      <c r="I18" s="162">
        <f t="shared" si="1"/>
        <v>41.91724137931034</v>
      </c>
      <c r="J18" s="143">
        <f t="shared" si="2"/>
        <v>7</v>
      </c>
      <c r="K18" s="34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>
      <c r="A19" s="158" t="s">
        <v>16</v>
      </c>
      <c r="B19" s="160">
        <v>572</v>
      </c>
      <c r="C19" s="163">
        <v>286</v>
      </c>
      <c r="D19" s="161">
        <v>290</v>
      </c>
      <c r="E19" s="161">
        <v>29</v>
      </c>
      <c r="F19" s="162">
        <f t="shared" si="0"/>
        <v>39.586206896551722</v>
      </c>
      <c r="G19" s="161">
        <v>100</v>
      </c>
      <c r="H19" s="161">
        <v>0</v>
      </c>
      <c r="I19" s="162">
        <f t="shared" si="1"/>
        <v>41.668965517241375</v>
      </c>
      <c r="J19" s="143">
        <f t="shared" si="2"/>
        <v>9</v>
      </c>
      <c r="K19" s="34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>
      <c r="A20" s="158" t="s">
        <v>17</v>
      </c>
      <c r="B20" s="161">
        <v>718</v>
      </c>
      <c r="C20" s="161">
        <v>359</v>
      </c>
      <c r="D20" s="161">
        <v>360</v>
      </c>
      <c r="E20" s="161">
        <v>36</v>
      </c>
      <c r="F20" s="162">
        <f t="shared" si="0"/>
        <v>39.916666666666664</v>
      </c>
      <c r="G20" s="161">
        <v>90</v>
      </c>
      <c r="H20" s="161">
        <v>0</v>
      </c>
      <c r="I20" s="162">
        <f t="shared" si="1"/>
        <v>40.93333333333333</v>
      </c>
      <c r="J20" s="143">
        <f t="shared" si="2"/>
        <v>13</v>
      </c>
      <c r="K20" s="349" t="s">
        <v>208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>
      <c r="A21" s="158" t="s">
        <v>18</v>
      </c>
      <c r="B21" s="161">
        <v>513</v>
      </c>
      <c r="C21" s="85">
        <v>258</v>
      </c>
      <c r="D21" s="161">
        <v>260</v>
      </c>
      <c r="E21" s="161">
        <v>26</v>
      </c>
      <c r="F21" s="162">
        <f t="shared" si="0"/>
        <v>39.653846153846153</v>
      </c>
      <c r="G21" s="161">
        <v>100</v>
      </c>
      <c r="H21" s="161">
        <v>0</v>
      </c>
      <c r="I21" s="162">
        <f t="shared" si="1"/>
        <v>41.723076923076924</v>
      </c>
      <c r="J21" s="143">
        <f t="shared" si="2"/>
        <v>8</v>
      </c>
      <c r="K21" s="34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>
      <c r="A22" s="158" t="s">
        <v>21</v>
      </c>
      <c r="B22" s="160">
        <v>615</v>
      </c>
      <c r="C22" s="161">
        <v>309</v>
      </c>
      <c r="D22" s="161">
        <v>310</v>
      </c>
      <c r="E22" s="161">
        <v>31</v>
      </c>
      <c r="F22" s="162">
        <f t="shared" si="0"/>
        <v>39.806451612903224</v>
      </c>
      <c r="G22" s="161">
        <v>90</v>
      </c>
      <c r="H22" s="161">
        <v>0</v>
      </c>
      <c r="I22" s="162">
        <f t="shared" si="1"/>
        <v>40.845161290322579</v>
      </c>
      <c r="J22" s="143">
        <f t="shared" si="2"/>
        <v>15</v>
      </c>
      <c r="K22" s="350" t="s">
        <v>209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>
      <c r="A23" s="158" t="s">
        <v>22</v>
      </c>
      <c r="B23" s="344">
        <v>560</v>
      </c>
      <c r="C23" s="344">
        <v>279</v>
      </c>
      <c r="D23" s="344">
        <v>280</v>
      </c>
      <c r="E23" s="344">
        <v>28</v>
      </c>
      <c r="F23" s="348">
        <f t="shared" si="0"/>
        <v>39.964285714285715</v>
      </c>
      <c r="G23" s="161">
        <v>100</v>
      </c>
      <c r="H23" s="161">
        <v>0</v>
      </c>
      <c r="I23" s="162">
        <f t="shared" si="1"/>
        <v>41.971428571428575</v>
      </c>
      <c r="J23" s="143">
        <f t="shared" si="2"/>
        <v>4</v>
      </c>
      <c r="K23" s="3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>
      <c r="A24" s="158" t="s">
        <v>23</v>
      </c>
      <c r="B24" s="160">
        <v>597</v>
      </c>
      <c r="C24" s="161">
        <v>298</v>
      </c>
      <c r="D24" s="161">
        <v>300</v>
      </c>
      <c r="E24" s="161">
        <v>30</v>
      </c>
      <c r="F24" s="162">
        <f t="shared" si="0"/>
        <v>39.833333333333336</v>
      </c>
      <c r="G24" s="161">
        <v>95</v>
      </c>
      <c r="H24" s="161">
        <v>0</v>
      </c>
      <c r="I24" s="162">
        <f t="shared" si="1"/>
        <v>41.366666666666667</v>
      </c>
      <c r="J24" s="143">
        <f t="shared" si="2"/>
        <v>11</v>
      </c>
      <c r="K24" s="349" t="s">
        <v>207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>
      <c r="A25" s="483" t="s">
        <v>191</v>
      </c>
      <c r="B25" s="483"/>
      <c r="C25" s="483"/>
      <c r="D25" s="483"/>
      <c r="E25" s="483"/>
      <c r="F25" s="483"/>
      <c r="G25" s="483"/>
      <c r="H25" s="147"/>
      <c r="I25" s="487" t="s">
        <v>46</v>
      </c>
      <c r="J25" s="487"/>
      <c r="K25" s="48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19.5" customHeight="1">
      <c r="A26" s="484"/>
      <c r="B26" s="484"/>
      <c r="C26" s="484"/>
      <c r="D26" s="484"/>
      <c r="E26" s="484"/>
      <c r="F26" s="484"/>
      <c r="G26" s="484"/>
      <c r="H26" s="147"/>
      <c r="I26" s="487" t="s">
        <v>74</v>
      </c>
      <c r="J26" s="487"/>
      <c r="K26" s="487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>
      <c r="A27" s="484"/>
      <c r="B27" s="484"/>
      <c r="C27" s="484"/>
      <c r="D27" s="484"/>
      <c r="E27" s="484"/>
      <c r="F27" s="484"/>
      <c r="G27" s="484"/>
      <c r="H27" s="42"/>
      <c r="I27" s="45"/>
      <c r="J27" s="45"/>
      <c r="K27" s="45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>
      <c r="A28" s="42"/>
      <c r="B28" s="42"/>
      <c r="C28" s="42"/>
      <c r="D28" s="42"/>
      <c r="E28" s="42"/>
      <c r="F28" s="44"/>
      <c r="G28" s="42"/>
      <c r="H28" s="42"/>
      <c r="I28" s="45"/>
      <c r="J28" s="45"/>
      <c r="K28" s="4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>
      <c r="A29" s="42"/>
      <c r="B29" s="42"/>
      <c r="C29" s="42"/>
      <c r="D29" s="42"/>
      <c r="E29" s="42"/>
      <c r="F29" s="44"/>
      <c r="G29" s="42"/>
      <c r="H29" s="42"/>
      <c r="I29" s="485" t="s">
        <v>48</v>
      </c>
      <c r="J29" s="485"/>
      <c r="K29" s="485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>
      <c r="A30" s="42"/>
      <c r="B30" s="42"/>
      <c r="C30" s="42"/>
      <c r="D30" s="42"/>
      <c r="E30" s="42"/>
      <c r="F30" s="44"/>
      <c r="G30" s="42"/>
      <c r="H30" s="485"/>
      <c r="I30" s="485"/>
      <c r="J30" s="485"/>
      <c r="K30" s="485"/>
    </row>
    <row r="31" spans="1:22">
      <c r="A31" s="42"/>
      <c r="B31" s="42"/>
      <c r="C31" s="42"/>
      <c r="D31" s="42"/>
      <c r="E31" s="42"/>
      <c r="F31" s="44"/>
      <c r="G31" s="42"/>
      <c r="H31" s="42"/>
      <c r="I31" s="33"/>
      <c r="J31" s="39"/>
      <c r="K31" s="34"/>
    </row>
    <row r="32" spans="1:22">
      <c r="A32" s="42"/>
      <c r="B32" s="42"/>
      <c r="C32" s="42"/>
      <c r="D32" s="42"/>
      <c r="E32" s="42"/>
      <c r="F32" s="44"/>
      <c r="G32" s="42"/>
      <c r="H32" s="42"/>
    </row>
    <row r="33" spans="1:8">
      <c r="A33" s="482"/>
      <c r="B33" s="482"/>
      <c r="C33" s="482"/>
      <c r="D33" s="482"/>
      <c r="E33" s="482"/>
      <c r="F33" s="482"/>
      <c r="G33" s="42"/>
      <c r="H33" s="42"/>
    </row>
  </sheetData>
  <sortState ref="A10:K24">
    <sortCondition ref="A10:A24"/>
  </sortState>
  <mergeCells count="18">
    <mergeCell ref="A5:K5"/>
    <mergeCell ref="A4:K4"/>
    <mergeCell ref="A1:F1"/>
    <mergeCell ref="G1:K1"/>
    <mergeCell ref="A2:F2"/>
    <mergeCell ref="G2:V2"/>
    <mergeCell ref="A3:F3"/>
    <mergeCell ref="G3:K3"/>
    <mergeCell ref="A6:K6"/>
    <mergeCell ref="A8:A9"/>
    <mergeCell ref="B8:J8"/>
    <mergeCell ref="K8:K9"/>
    <mergeCell ref="A33:F33"/>
    <mergeCell ref="H30:K30"/>
    <mergeCell ref="A25:G27"/>
    <mergeCell ref="I25:K25"/>
    <mergeCell ref="I26:K26"/>
    <mergeCell ref="I29:K29"/>
  </mergeCells>
  <pageMargins left="0.59" right="0.28000000000000003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1"/>
  <sheetViews>
    <sheetView topLeftCell="A7" workbookViewId="0">
      <selection activeCell="K17" sqref="K17"/>
    </sheetView>
  </sheetViews>
  <sheetFormatPr defaultRowHeight="19.5"/>
  <cols>
    <col min="1" max="5" width="5.19921875" customWidth="1"/>
    <col min="6" max="6" width="5.19921875" style="32" customWidth="1"/>
    <col min="7" max="8" width="5.19921875" customWidth="1"/>
    <col min="9" max="10" width="5.19921875" style="32" customWidth="1"/>
    <col min="11" max="11" width="20.3984375" customWidth="1"/>
  </cols>
  <sheetData>
    <row r="1" spans="1:22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ht="16.5" customHeight="1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 ht="15.75" customHeight="1">
      <c r="A3" s="470" t="s">
        <v>30</v>
      </c>
      <c r="B3" s="470"/>
      <c r="C3" s="470"/>
      <c r="D3" s="470"/>
      <c r="E3" s="470"/>
      <c r="F3" s="470"/>
      <c r="G3" s="473" t="s">
        <v>215</v>
      </c>
      <c r="H3" s="473"/>
      <c r="I3" s="473"/>
      <c r="J3" s="473"/>
      <c r="K3" s="473"/>
      <c r="L3" s="107"/>
      <c r="M3" s="107"/>
      <c r="N3" s="335"/>
      <c r="O3" s="335"/>
      <c r="P3" s="335"/>
      <c r="Q3" s="335"/>
      <c r="R3" s="335"/>
      <c r="S3" s="335"/>
      <c r="T3" s="335"/>
      <c r="U3" s="335"/>
      <c r="V3" s="335"/>
    </row>
    <row r="4" spans="1:22" ht="15.75" customHeight="1">
      <c r="A4" s="489" t="s">
        <v>96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.75" customHeight="1">
      <c r="A5" s="474" t="s">
        <v>94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4"/>
    </row>
    <row r="6" spans="1:22" ht="15.75" customHeight="1">
      <c r="A6" s="488" t="s">
        <v>187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4"/>
    </row>
    <row r="7" spans="1:22">
      <c r="A7" s="336"/>
      <c r="B7" s="336"/>
      <c r="C7" s="336"/>
      <c r="D7" s="336"/>
      <c r="E7" s="336"/>
      <c r="F7" s="155"/>
      <c r="G7" s="336"/>
      <c r="H7" s="336"/>
      <c r="I7" s="155"/>
      <c r="J7" s="155"/>
      <c r="K7" s="336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4"/>
    </row>
    <row r="8" spans="1:22" ht="20.25" customHeight="1">
      <c r="A8" s="478" t="s">
        <v>19</v>
      </c>
      <c r="B8" s="479" t="s">
        <v>216</v>
      </c>
      <c r="C8" s="480"/>
      <c r="D8" s="480"/>
      <c r="E8" s="480"/>
      <c r="F8" s="480"/>
      <c r="G8" s="480"/>
      <c r="H8" s="480"/>
      <c r="I8" s="480"/>
      <c r="J8" s="481"/>
      <c r="K8" s="476" t="s">
        <v>52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42.75">
      <c r="A9" s="478"/>
      <c r="B9" s="138" t="s">
        <v>24</v>
      </c>
      <c r="C9" s="139" t="s">
        <v>25</v>
      </c>
      <c r="D9" s="139" t="s">
        <v>27</v>
      </c>
      <c r="E9" s="139" t="s">
        <v>35</v>
      </c>
      <c r="F9" s="139" t="s">
        <v>33</v>
      </c>
      <c r="G9" s="139" t="s">
        <v>34</v>
      </c>
      <c r="H9" s="140" t="s">
        <v>31</v>
      </c>
      <c r="I9" s="139" t="s">
        <v>32</v>
      </c>
      <c r="J9" s="139" t="s">
        <v>26</v>
      </c>
      <c r="K9" s="477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22">
      <c r="A10" s="158" t="s">
        <v>9</v>
      </c>
      <c r="B10" s="160">
        <v>538</v>
      </c>
      <c r="C10" s="161">
        <v>269</v>
      </c>
      <c r="D10" s="161">
        <v>270</v>
      </c>
      <c r="E10" s="161">
        <v>27</v>
      </c>
      <c r="F10" s="162">
        <f t="shared" ref="F10:F23" si="0">AVERAGE(B10+C10+D10)/E10</f>
        <v>39.888888888888886</v>
      </c>
      <c r="G10" s="161">
        <v>105</v>
      </c>
      <c r="H10" s="161">
        <v>0</v>
      </c>
      <c r="I10" s="162">
        <f t="shared" ref="I10:I23" si="1">AVERAGE(F10*8+G10+H10)/10</f>
        <v>42.411111111111111</v>
      </c>
      <c r="J10" s="143">
        <f t="shared" ref="J10:J23" si="2">RANK(I10,$I$10:$I$23)</f>
        <v>5</v>
      </c>
      <c r="K10" s="356" t="s">
        <v>217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158" t="s">
        <v>10</v>
      </c>
      <c r="B11" s="161">
        <v>640</v>
      </c>
      <c r="C11" s="161">
        <v>320</v>
      </c>
      <c r="D11" s="161">
        <v>320</v>
      </c>
      <c r="E11" s="161">
        <v>32</v>
      </c>
      <c r="F11" s="162">
        <f t="shared" si="0"/>
        <v>40</v>
      </c>
      <c r="G11" s="161">
        <v>105</v>
      </c>
      <c r="H11" s="161">
        <v>0</v>
      </c>
      <c r="I11" s="162">
        <f t="shared" si="1"/>
        <v>42.5</v>
      </c>
      <c r="J11" s="143">
        <f t="shared" si="2"/>
        <v>1</v>
      </c>
      <c r="K11" s="355" t="s">
        <v>213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158" t="s">
        <v>11</v>
      </c>
      <c r="B12" s="160">
        <v>559</v>
      </c>
      <c r="C12" s="161">
        <v>280</v>
      </c>
      <c r="D12" s="161">
        <v>280</v>
      </c>
      <c r="E12" s="161">
        <v>28</v>
      </c>
      <c r="F12" s="162">
        <f t="shared" si="0"/>
        <v>39.964285714285715</v>
      </c>
      <c r="G12" s="161">
        <v>105</v>
      </c>
      <c r="H12" s="161">
        <v>0</v>
      </c>
      <c r="I12" s="162">
        <f t="shared" si="1"/>
        <v>42.471428571428575</v>
      </c>
      <c r="J12" s="143">
        <f t="shared" si="2"/>
        <v>3</v>
      </c>
      <c r="K12" s="355" t="s">
        <v>219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158" t="s">
        <v>12</v>
      </c>
      <c r="B13" s="160">
        <v>580</v>
      </c>
      <c r="C13" s="161">
        <v>289</v>
      </c>
      <c r="D13" s="161">
        <v>290</v>
      </c>
      <c r="E13" s="161">
        <v>29</v>
      </c>
      <c r="F13" s="162">
        <f t="shared" si="0"/>
        <v>39.96551724137931</v>
      </c>
      <c r="G13" s="161">
        <v>100</v>
      </c>
      <c r="H13" s="161">
        <v>0</v>
      </c>
      <c r="I13" s="162">
        <f t="shared" si="1"/>
        <v>41.972413793103449</v>
      </c>
      <c r="J13" s="143">
        <f t="shared" si="2"/>
        <v>8</v>
      </c>
      <c r="K13" s="355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158" t="s">
        <v>13</v>
      </c>
      <c r="B14" s="161">
        <v>640</v>
      </c>
      <c r="C14" s="161">
        <v>320</v>
      </c>
      <c r="D14" s="161">
        <v>320</v>
      </c>
      <c r="E14" s="161">
        <v>32</v>
      </c>
      <c r="F14" s="162">
        <f t="shared" si="0"/>
        <v>40</v>
      </c>
      <c r="G14" s="161">
        <v>100</v>
      </c>
      <c r="H14" s="161">
        <v>0</v>
      </c>
      <c r="I14" s="162">
        <f t="shared" si="1"/>
        <v>42</v>
      </c>
      <c r="J14" s="143">
        <f t="shared" si="2"/>
        <v>6</v>
      </c>
      <c r="K14" s="355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158" t="s">
        <v>14</v>
      </c>
      <c r="B15" s="160">
        <v>600</v>
      </c>
      <c r="C15" s="161">
        <v>300</v>
      </c>
      <c r="D15" s="161">
        <v>300</v>
      </c>
      <c r="E15" s="161">
        <v>30</v>
      </c>
      <c r="F15" s="162">
        <f t="shared" si="0"/>
        <v>40</v>
      </c>
      <c r="G15" s="161">
        <v>100</v>
      </c>
      <c r="H15" s="161">
        <v>0</v>
      </c>
      <c r="I15" s="162">
        <f t="shared" si="1"/>
        <v>42</v>
      </c>
      <c r="J15" s="143">
        <f t="shared" si="2"/>
        <v>6</v>
      </c>
      <c r="K15" s="355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158" t="s">
        <v>20</v>
      </c>
      <c r="B16" s="161">
        <v>619</v>
      </c>
      <c r="C16" s="161">
        <v>309</v>
      </c>
      <c r="D16" s="161">
        <v>310</v>
      </c>
      <c r="E16" s="161">
        <v>31</v>
      </c>
      <c r="F16" s="162">
        <f t="shared" si="0"/>
        <v>39.935483870967744</v>
      </c>
      <c r="G16" s="161">
        <v>100</v>
      </c>
      <c r="H16" s="161">
        <v>0</v>
      </c>
      <c r="I16" s="162">
        <f t="shared" si="1"/>
        <v>41.948387096774198</v>
      </c>
      <c r="J16" s="143">
        <f t="shared" si="2"/>
        <v>9</v>
      </c>
      <c r="K16" s="355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>
      <c r="A17" s="158" t="s">
        <v>15</v>
      </c>
      <c r="B17" s="161">
        <v>556</v>
      </c>
      <c r="C17" s="161">
        <v>276</v>
      </c>
      <c r="D17" s="161">
        <v>280</v>
      </c>
      <c r="E17" s="161">
        <v>28</v>
      </c>
      <c r="F17" s="162">
        <f t="shared" si="0"/>
        <v>39.714285714285715</v>
      </c>
      <c r="G17" s="161">
        <v>90</v>
      </c>
      <c r="H17" s="161">
        <v>0</v>
      </c>
      <c r="I17" s="162">
        <f t="shared" si="1"/>
        <v>40.771428571428572</v>
      </c>
      <c r="J17" s="143">
        <f t="shared" si="2"/>
        <v>14</v>
      </c>
      <c r="K17" s="355" t="s">
        <v>220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>
      <c r="A18" s="158" t="s">
        <v>16</v>
      </c>
      <c r="B18" s="160">
        <v>576</v>
      </c>
      <c r="C18" s="163">
        <v>284</v>
      </c>
      <c r="D18" s="161">
        <v>288</v>
      </c>
      <c r="E18" s="161">
        <v>29</v>
      </c>
      <c r="F18" s="162">
        <f t="shared" si="0"/>
        <v>39.586206896551722</v>
      </c>
      <c r="G18" s="161">
        <v>100</v>
      </c>
      <c r="H18" s="161">
        <v>0</v>
      </c>
      <c r="I18" s="162">
        <f t="shared" si="1"/>
        <v>41.668965517241375</v>
      </c>
      <c r="J18" s="143">
        <f t="shared" si="2"/>
        <v>12</v>
      </c>
      <c r="K18" s="355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>
      <c r="A19" s="158" t="s">
        <v>17</v>
      </c>
      <c r="B19" s="161">
        <v>538</v>
      </c>
      <c r="C19" s="161">
        <v>268</v>
      </c>
      <c r="D19" s="161">
        <v>270</v>
      </c>
      <c r="E19" s="161">
        <v>27</v>
      </c>
      <c r="F19" s="162">
        <f t="shared" si="0"/>
        <v>39.851851851851855</v>
      </c>
      <c r="G19" s="161">
        <v>90</v>
      </c>
      <c r="H19" s="161">
        <v>0</v>
      </c>
      <c r="I19" s="162">
        <f t="shared" si="1"/>
        <v>40.881481481481487</v>
      </c>
      <c r="J19" s="143">
        <f t="shared" si="2"/>
        <v>13</v>
      </c>
      <c r="K19" s="355" t="s">
        <v>214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21.75" customHeight="1">
      <c r="A20" s="158" t="s">
        <v>18</v>
      </c>
      <c r="B20" s="161">
        <v>538</v>
      </c>
      <c r="C20" s="85">
        <v>268</v>
      </c>
      <c r="D20" s="161">
        <v>270</v>
      </c>
      <c r="E20" s="161">
        <v>27</v>
      </c>
      <c r="F20" s="162">
        <f t="shared" si="0"/>
        <v>39.851851851851855</v>
      </c>
      <c r="G20" s="161">
        <v>100</v>
      </c>
      <c r="H20" s="161">
        <v>0</v>
      </c>
      <c r="I20" s="162">
        <f t="shared" si="1"/>
        <v>41.881481481481487</v>
      </c>
      <c r="J20" s="143">
        <f t="shared" si="2"/>
        <v>11</v>
      </c>
      <c r="K20" s="355" t="s">
        <v>221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>
      <c r="A21" s="158" t="s">
        <v>21</v>
      </c>
      <c r="B21" s="160">
        <v>657</v>
      </c>
      <c r="C21" s="161">
        <v>329</v>
      </c>
      <c r="D21" s="161">
        <v>330</v>
      </c>
      <c r="E21" s="161">
        <v>33</v>
      </c>
      <c r="F21" s="162">
        <f t="shared" si="0"/>
        <v>39.878787878787875</v>
      </c>
      <c r="G21" s="161">
        <v>100</v>
      </c>
      <c r="H21" s="161">
        <v>0</v>
      </c>
      <c r="I21" s="162">
        <f t="shared" si="1"/>
        <v>41.903030303030299</v>
      </c>
      <c r="J21" s="143">
        <f t="shared" si="2"/>
        <v>10</v>
      </c>
      <c r="K21" s="357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>
      <c r="A22" s="158" t="s">
        <v>22</v>
      </c>
      <c r="B22" s="344">
        <v>580</v>
      </c>
      <c r="C22" s="344">
        <v>289</v>
      </c>
      <c r="D22" s="344">
        <v>290</v>
      </c>
      <c r="E22" s="344">
        <v>29</v>
      </c>
      <c r="F22" s="348">
        <f t="shared" si="0"/>
        <v>39.96551724137931</v>
      </c>
      <c r="G22" s="161">
        <v>105</v>
      </c>
      <c r="H22" s="161">
        <v>0</v>
      </c>
      <c r="I22" s="162">
        <f t="shared" si="1"/>
        <v>42.472413793103449</v>
      </c>
      <c r="J22" s="143">
        <f t="shared" si="2"/>
        <v>2</v>
      </c>
      <c r="K22" s="356" t="s">
        <v>212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24.75" customHeight="1">
      <c r="A23" s="158" t="s">
        <v>23</v>
      </c>
      <c r="B23" s="160">
        <v>559</v>
      </c>
      <c r="C23" s="161">
        <v>278</v>
      </c>
      <c r="D23" s="161">
        <v>280</v>
      </c>
      <c r="E23" s="161">
        <v>28</v>
      </c>
      <c r="F23" s="162">
        <f t="shared" si="0"/>
        <v>39.892857142857146</v>
      </c>
      <c r="G23" s="161">
        <v>105</v>
      </c>
      <c r="H23" s="161">
        <v>0</v>
      </c>
      <c r="I23" s="162">
        <f t="shared" si="1"/>
        <v>42.414285714285718</v>
      </c>
      <c r="J23" s="143">
        <f t="shared" si="2"/>
        <v>4</v>
      </c>
      <c r="K23" s="355" t="s">
        <v>218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9.5" customHeight="1">
      <c r="A24" s="483" t="s">
        <v>191</v>
      </c>
      <c r="B24" s="483"/>
      <c r="C24" s="483"/>
      <c r="D24" s="483"/>
      <c r="E24" s="483"/>
      <c r="F24" s="483"/>
      <c r="G24" s="483"/>
      <c r="H24" s="483"/>
      <c r="I24" s="487" t="s">
        <v>46</v>
      </c>
      <c r="J24" s="487"/>
      <c r="K24" s="48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>
      <c r="A25" s="504"/>
      <c r="B25" s="504"/>
      <c r="C25" s="504"/>
      <c r="D25" s="504"/>
      <c r="E25" s="504"/>
      <c r="F25" s="504"/>
      <c r="G25" s="504"/>
      <c r="H25" s="504"/>
      <c r="I25" s="487" t="s">
        <v>74</v>
      </c>
      <c r="J25" s="487"/>
      <c r="K25" s="48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>
      <c r="A26" s="504"/>
      <c r="B26" s="504"/>
      <c r="C26" s="504"/>
      <c r="D26" s="504"/>
      <c r="E26" s="504"/>
      <c r="F26" s="504"/>
      <c r="G26" s="504"/>
      <c r="H26" s="504"/>
      <c r="I26" s="45"/>
      <c r="J26" s="45"/>
      <c r="K26" s="45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>
      <c r="A27" s="42"/>
      <c r="B27" s="42"/>
      <c r="C27" s="42"/>
      <c r="D27" s="42"/>
      <c r="E27" s="42"/>
      <c r="F27" s="44"/>
      <c r="G27" s="42"/>
      <c r="H27" s="42"/>
      <c r="I27" s="45"/>
      <c r="J27" s="45"/>
      <c r="K27" s="45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>
      <c r="A28" s="42"/>
      <c r="B28" s="42"/>
      <c r="C28" s="42"/>
      <c r="D28" s="42"/>
      <c r="E28" s="42"/>
      <c r="F28" s="44"/>
      <c r="G28" s="42"/>
      <c r="H28" s="42"/>
      <c r="I28" s="485" t="s">
        <v>48</v>
      </c>
      <c r="J28" s="485"/>
      <c r="K28" s="48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>
      <c r="A29" s="42"/>
      <c r="B29" s="42"/>
      <c r="C29" s="42"/>
      <c r="D29" s="42"/>
      <c r="E29" s="42"/>
      <c r="F29" s="44"/>
      <c r="G29" s="42"/>
      <c r="H29" s="485"/>
      <c r="I29" s="485"/>
      <c r="J29" s="485"/>
      <c r="K29" s="485"/>
    </row>
    <row r="30" spans="1:22">
      <c r="A30" s="42"/>
      <c r="B30" s="42"/>
      <c r="C30" s="42"/>
      <c r="D30" s="42"/>
      <c r="E30" s="42"/>
      <c r="F30" s="44"/>
      <c r="G30" s="42"/>
      <c r="H30" s="42"/>
      <c r="I30" s="33"/>
      <c r="J30" s="39"/>
      <c r="K30" s="34"/>
    </row>
    <row r="31" spans="1:22">
      <c r="A31" s="42"/>
      <c r="B31" s="42"/>
      <c r="C31" s="42"/>
      <c r="D31" s="42"/>
      <c r="E31" s="42"/>
      <c r="F31" s="44"/>
      <c r="G31" s="42"/>
      <c r="H31" s="42"/>
      <c r="J31" s="148"/>
    </row>
  </sheetData>
  <sortState ref="A10:K23">
    <sortCondition ref="A10:A23"/>
  </sortState>
  <mergeCells count="17">
    <mergeCell ref="A5:K5"/>
    <mergeCell ref="A6:K6"/>
    <mergeCell ref="A8:A9"/>
    <mergeCell ref="B8:J8"/>
    <mergeCell ref="K8:K9"/>
    <mergeCell ref="I25:K25"/>
    <mergeCell ref="I24:K24"/>
    <mergeCell ref="I28:K28"/>
    <mergeCell ref="H29:K29"/>
    <mergeCell ref="A24:H26"/>
    <mergeCell ref="A4:K4"/>
    <mergeCell ref="A1:F1"/>
    <mergeCell ref="G1:K1"/>
    <mergeCell ref="A2:F2"/>
    <mergeCell ref="G2:V2"/>
    <mergeCell ref="A3:F3"/>
    <mergeCell ref="G3:K3"/>
  </mergeCells>
  <pageMargins left="0.61" right="0.2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1"/>
  <sheetViews>
    <sheetView topLeftCell="A8" workbookViewId="0">
      <selection activeCell="K17" sqref="K17"/>
    </sheetView>
  </sheetViews>
  <sheetFormatPr defaultRowHeight="19.5"/>
  <cols>
    <col min="1" max="1" width="6.09765625" customWidth="1"/>
    <col min="2" max="10" width="5.296875" customWidth="1"/>
    <col min="11" max="11" width="18.3984375" style="7" customWidth="1"/>
  </cols>
  <sheetData>
    <row r="1" spans="1:22">
      <c r="A1" s="468" t="s">
        <v>231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>
      <c r="A3" s="470" t="s">
        <v>30</v>
      </c>
      <c r="B3" s="470"/>
      <c r="C3" s="470"/>
      <c r="D3" s="470"/>
      <c r="E3" s="470"/>
      <c r="F3" s="470"/>
      <c r="G3" s="473" t="s">
        <v>230</v>
      </c>
      <c r="H3" s="473"/>
      <c r="I3" s="473"/>
      <c r="J3" s="473"/>
      <c r="K3" s="473"/>
      <c r="L3" s="107"/>
      <c r="M3" s="107"/>
      <c r="N3" s="335"/>
      <c r="O3" s="335"/>
      <c r="P3" s="335"/>
      <c r="Q3" s="335"/>
      <c r="R3" s="335"/>
      <c r="S3" s="335"/>
      <c r="T3" s="335"/>
      <c r="U3" s="335"/>
      <c r="V3" s="335"/>
    </row>
    <row r="4" spans="1:22">
      <c r="A4" s="489" t="s">
        <v>96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>
      <c r="A5" s="474" t="s">
        <v>94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4"/>
    </row>
    <row r="6" spans="1:22">
      <c r="A6" s="488" t="s">
        <v>187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4"/>
    </row>
    <row r="7" spans="1:22">
      <c r="A7" s="336"/>
      <c r="B7" s="336"/>
      <c r="C7" s="336"/>
      <c r="D7" s="336"/>
      <c r="E7" s="336"/>
      <c r="F7" s="155"/>
      <c r="G7" s="336"/>
      <c r="H7" s="336"/>
      <c r="I7" s="155"/>
      <c r="J7" s="155"/>
      <c r="K7" s="352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4"/>
    </row>
    <row r="8" spans="1:22" ht="19.5" customHeight="1">
      <c r="A8" s="478" t="s">
        <v>19</v>
      </c>
      <c r="B8" s="479" t="s">
        <v>222</v>
      </c>
      <c r="C8" s="480"/>
      <c r="D8" s="480"/>
      <c r="E8" s="480"/>
      <c r="F8" s="480"/>
      <c r="G8" s="480"/>
      <c r="H8" s="480"/>
      <c r="I8" s="480"/>
      <c r="J8" s="481"/>
      <c r="K8" s="505" t="s">
        <v>52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42.75">
      <c r="A9" s="478"/>
      <c r="B9" s="138" t="s">
        <v>24</v>
      </c>
      <c r="C9" s="139" t="s">
        <v>25</v>
      </c>
      <c r="D9" s="139" t="s">
        <v>27</v>
      </c>
      <c r="E9" s="139" t="s">
        <v>35</v>
      </c>
      <c r="F9" s="139" t="s">
        <v>33</v>
      </c>
      <c r="G9" s="139" t="s">
        <v>34</v>
      </c>
      <c r="H9" s="140" t="s">
        <v>31</v>
      </c>
      <c r="I9" s="139" t="s">
        <v>32</v>
      </c>
      <c r="J9" s="139" t="s">
        <v>26</v>
      </c>
      <c r="K9" s="506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22">
      <c r="A10" s="137" t="s">
        <v>9</v>
      </c>
      <c r="B10" s="141">
        <v>540</v>
      </c>
      <c r="C10" s="142">
        <v>268</v>
      </c>
      <c r="D10" s="142">
        <v>270</v>
      </c>
      <c r="E10" s="142">
        <v>27</v>
      </c>
      <c r="F10" s="130">
        <f t="shared" ref="F10:F23" si="0">AVERAGE(B10+C10+D10)/E10</f>
        <v>39.925925925925924</v>
      </c>
      <c r="G10" s="143">
        <v>100</v>
      </c>
      <c r="H10" s="143">
        <v>0</v>
      </c>
      <c r="I10" s="130">
        <f t="shared" ref="I10:I23" si="1">AVERAGE(F10*8+G10+H10)/10</f>
        <v>41.940740740740736</v>
      </c>
      <c r="J10" s="143">
        <f t="shared" ref="J10:J23" si="2">RANK(I10,$I$10:$I$23)</f>
        <v>6</v>
      </c>
      <c r="K10" s="362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137" t="s">
        <v>10</v>
      </c>
      <c r="B11" s="142">
        <v>580</v>
      </c>
      <c r="C11" s="142">
        <v>290</v>
      </c>
      <c r="D11" s="142">
        <v>290</v>
      </c>
      <c r="E11" s="142">
        <v>29</v>
      </c>
      <c r="F11" s="130">
        <f t="shared" si="0"/>
        <v>40</v>
      </c>
      <c r="G11" s="143">
        <v>100</v>
      </c>
      <c r="H11" s="143">
        <v>0</v>
      </c>
      <c r="I11" s="130">
        <f t="shared" si="1"/>
        <v>42</v>
      </c>
      <c r="J11" s="143">
        <f t="shared" si="2"/>
        <v>2</v>
      </c>
      <c r="K11" s="354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137" t="s">
        <v>11</v>
      </c>
      <c r="B12" s="141">
        <v>580</v>
      </c>
      <c r="C12" s="142">
        <v>288</v>
      </c>
      <c r="D12" s="142">
        <v>290</v>
      </c>
      <c r="E12" s="142">
        <v>29</v>
      </c>
      <c r="F12" s="130">
        <f t="shared" si="0"/>
        <v>39.931034482758619</v>
      </c>
      <c r="G12" s="143">
        <v>100</v>
      </c>
      <c r="H12" s="143">
        <v>0</v>
      </c>
      <c r="I12" s="130">
        <f t="shared" si="1"/>
        <v>41.944827586206898</v>
      </c>
      <c r="J12" s="143">
        <f t="shared" si="2"/>
        <v>5</v>
      </c>
      <c r="K12" s="361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137" t="s">
        <v>12</v>
      </c>
      <c r="B13" s="141">
        <v>560</v>
      </c>
      <c r="C13" s="142">
        <v>280</v>
      </c>
      <c r="D13" s="142">
        <v>280</v>
      </c>
      <c r="E13" s="142">
        <v>28</v>
      </c>
      <c r="F13" s="130">
        <f t="shared" si="0"/>
        <v>40</v>
      </c>
      <c r="G13" s="143">
        <v>100</v>
      </c>
      <c r="H13" s="143">
        <v>0</v>
      </c>
      <c r="I13" s="130">
        <f t="shared" si="1"/>
        <v>42</v>
      </c>
      <c r="J13" s="143">
        <f t="shared" si="2"/>
        <v>2</v>
      </c>
      <c r="K13" s="361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137" t="s">
        <v>13</v>
      </c>
      <c r="B14" s="142">
        <v>560</v>
      </c>
      <c r="C14" s="142">
        <v>280</v>
      </c>
      <c r="D14" s="142">
        <v>280</v>
      </c>
      <c r="E14" s="142">
        <v>28</v>
      </c>
      <c r="F14" s="130">
        <f t="shared" si="0"/>
        <v>40</v>
      </c>
      <c r="G14" s="143">
        <v>100</v>
      </c>
      <c r="H14" s="143">
        <v>0</v>
      </c>
      <c r="I14" s="130">
        <f t="shared" si="1"/>
        <v>42</v>
      </c>
      <c r="J14" s="143">
        <f t="shared" si="2"/>
        <v>2</v>
      </c>
      <c r="K14" s="361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137" t="s">
        <v>14</v>
      </c>
      <c r="B15" s="141">
        <v>600</v>
      </c>
      <c r="C15" s="142">
        <v>300</v>
      </c>
      <c r="D15" s="142">
        <v>300</v>
      </c>
      <c r="E15" s="142">
        <v>30</v>
      </c>
      <c r="F15" s="130">
        <f t="shared" si="0"/>
        <v>40</v>
      </c>
      <c r="G15" s="143">
        <v>90</v>
      </c>
      <c r="H15" s="143">
        <v>0</v>
      </c>
      <c r="I15" s="130">
        <f t="shared" si="1"/>
        <v>41</v>
      </c>
      <c r="J15" s="143">
        <f t="shared" si="2"/>
        <v>10</v>
      </c>
      <c r="K15" s="359" t="s">
        <v>224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137" t="s">
        <v>20</v>
      </c>
      <c r="B16" s="142">
        <v>559</v>
      </c>
      <c r="C16" s="142">
        <v>278</v>
      </c>
      <c r="D16" s="142">
        <v>280</v>
      </c>
      <c r="E16" s="142">
        <v>28</v>
      </c>
      <c r="F16" s="130">
        <f t="shared" si="0"/>
        <v>39.892857142857146</v>
      </c>
      <c r="G16" s="143">
        <v>100</v>
      </c>
      <c r="H16" s="143">
        <v>0</v>
      </c>
      <c r="I16" s="130">
        <f t="shared" si="1"/>
        <v>41.914285714285718</v>
      </c>
      <c r="J16" s="143">
        <f t="shared" si="2"/>
        <v>7</v>
      </c>
      <c r="K16" s="35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>
      <c r="A17" s="137" t="s">
        <v>15</v>
      </c>
      <c r="B17" s="142">
        <v>516</v>
      </c>
      <c r="C17" s="142">
        <v>259</v>
      </c>
      <c r="D17" s="142">
        <v>260</v>
      </c>
      <c r="E17" s="142">
        <v>26</v>
      </c>
      <c r="F17" s="130">
        <f t="shared" si="0"/>
        <v>39.807692307692307</v>
      </c>
      <c r="G17" s="143">
        <v>100</v>
      </c>
      <c r="H17" s="143">
        <v>0</v>
      </c>
      <c r="I17" s="130">
        <f t="shared" si="1"/>
        <v>41.846153846153847</v>
      </c>
      <c r="J17" s="143">
        <f t="shared" si="2"/>
        <v>8</v>
      </c>
      <c r="K17" s="359" t="s">
        <v>225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>
      <c r="A18" s="137" t="s">
        <v>16</v>
      </c>
      <c r="B18" s="141">
        <v>576</v>
      </c>
      <c r="C18" s="146">
        <v>284</v>
      </c>
      <c r="D18" s="142">
        <v>288</v>
      </c>
      <c r="E18" s="142">
        <v>29</v>
      </c>
      <c r="F18" s="130">
        <f t="shared" si="0"/>
        <v>39.586206896551722</v>
      </c>
      <c r="G18" s="143">
        <v>105</v>
      </c>
      <c r="H18" s="143">
        <v>0</v>
      </c>
      <c r="I18" s="130">
        <f t="shared" si="1"/>
        <v>42.168965517241375</v>
      </c>
      <c r="J18" s="143">
        <f t="shared" si="2"/>
        <v>1</v>
      </c>
      <c r="K18" s="359" t="s">
        <v>226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>
      <c r="A19" s="137" t="s">
        <v>17</v>
      </c>
      <c r="B19" s="142">
        <v>518</v>
      </c>
      <c r="C19" s="142">
        <v>257</v>
      </c>
      <c r="D19" s="142">
        <v>260</v>
      </c>
      <c r="E19" s="142">
        <v>26</v>
      </c>
      <c r="F19" s="130">
        <f t="shared" si="0"/>
        <v>39.807692307692307</v>
      </c>
      <c r="G19" s="143">
        <v>100</v>
      </c>
      <c r="H19" s="143">
        <v>0</v>
      </c>
      <c r="I19" s="130">
        <f t="shared" si="1"/>
        <v>41.846153846153847</v>
      </c>
      <c r="J19" s="143">
        <f t="shared" si="2"/>
        <v>8</v>
      </c>
      <c r="K19" s="35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22.5">
      <c r="A20" s="137" t="s">
        <v>18</v>
      </c>
      <c r="B20" s="142">
        <v>539</v>
      </c>
      <c r="C20" s="54">
        <v>266</v>
      </c>
      <c r="D20" s="142">
        <v>270</v>
      </c>
      <c r="E20" s="142">
        <v>27</v>
      </c>
      <c r="F20" s="130">
        <f t="shared" si="0"/>
        <v>39.814814814814817</v>
      </c>
      <c r="G20" s="143">
        <v>80</v>
      </c>
      <c r="H20" s="143">
        <v>0</v>
      </c>
      <c r="I20" s="130">
        <f t="shared" si="1"/>
        <v>39.851851851851855</v>
      </c>
      <c r="J20" s="143">
        <f t="shared" si="2"/>
        <v>13</v>
      </c>
      <c r="K20" s="360" t="s">
        <v>227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>
      <c r="A21" s="137" t="s">
        <v>21</v>
      </c>
      <c r="B21" s="141">
        <v>573</v>
      </c>
      <c r="C21" s="142">
        <v>285</v>
      </c>
      <c r="D21" s="142">
        <v>290</v>
      </c>
      <c r="E21" s="142">
        <v>29</v>
      </c>
      <c r="F21" s="130">
        <f t="shared" si="0"/>
        <v>39.586206896551722</v>
      </c>
      <c r="G21" s="143">
        <v>90</v>
      </c>
      <c r="H21" s="143">
        <v>0</v>
      </c>
      <c r="I21" s="130">
        <f t="shared" si="1"/>
        <v>40.668965517241375</v>
      </c>
      <c r="J21" s="143">
        <f t="shared" si="2"/>
        <v>11</v>
      </c>
      <c r="K21" s="363" t="s">
        <v>229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>
      <c r="A22" s="137" t="s">
        <v>22</v>
      </c>
      <c r="B22" s="144">
        <v>579</v>
      </c>
      <c r="C22" s="144">
        <v>287</v>
      </c>
      <c r="D22" s="144">
        <v>290</v>
      </c>
      <c r="E22" s="144">
        <v>29</v>
      </c>
      <c r="F22" s="145">
        <f t="shared" si="0"/>
        <v>39.862068965517238</v>
      </c>
      <c r="G22" s="143">
        <v>70</v>
      </c>
      <c r="H22" s="143">
        <v>0</v>
      </c>
      <c r="I22" s="130">
        <f t="shared" si="1"/>
        <v>38.889655172413789</v>
      </c>
      <c r="J22" s="143">
        <f t="shared" si="2"/>
        <v>14</v>
      </c>
      <c r="K22" s="363" t="s">
        <v>223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>
      <c r="A23" s="137" t="s">
        <v>23</v>
      </c>
      <c r="B23" s="141">
        <v>560</v>
      </c>
      <c r="C23" s="142">
        <v>280</v>
      </c>
      <c r="D23" s="142">
        <v>280</v>
      </c>
      <c r="E23" s="142">
        <v>28</v>
      </c>
      <c r="F23" s="130">
        <f t="shared" si="0"/>
        <v>40</v>
      </c>
      <c r="G23" s="143">
        <v>80</v>
      </c>
      <c r="H23" s="143">
        <v>0</v>
      </c>
      <c r="I23" s="130">
        <f t="shared" si="1"/>
        <v>40</v>
      </c>
      <c r="J23" s="143">
        <f t="shared" si="2"/>
        <v>12</v>
      </c>
      <c r="K23" s="359" t="s">
        <v>228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>
      <c r="A24" s="483" t="s">
        <v>191</v>
      </c>
      <c r="B24" s="483"/>
      <c r="C24" s="483"/>
      <c r="D24" s="483"/>
      <c r="E24" s="483"/>
      <c r="F24" s="483"/>
      <c r="G24" s="483"/>
      <c r="H24" s="483"/>
      <c r="I24" s="487" t="s">
        <v>46</v>
      </c>
      <c r="J24" s="487"/>
      <c r="K24" s="48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15.75" customHeight="1">
      <c r="A25" s="504"/>
      <c r="B25" s="504"/>
      <c r="C25" s="504"/>
      <c r="D25" s="504"/>
      <c r="E25" s="504"/>
      <c r="F25" s="504"/>
      <c r="G25" s="504"/>
      <c r="H25" s="504"/>
      <c r="I25" s="487" t="s">
        <v>74</v>
      </c>
      <c r="J25" s="487"/>
      <c r="K25" s="48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15.75" customHeight="1">
      <c r="A26" s="504"/>
      <c r="B26" s="504"/>
      <c r="C26" s="504"/>
      <c r="D26" s="504"/>
      <c r="E26" s="504"/>
      <c r="F26" s="504"/>
      <c r="G26" s="504"/>
      <c r="H26" s="504"/>
      <c r="I26" s="45"/>
      <c r="J26" s="45"/>
      <c r="K26" s="353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>
      <c r="A27" s="42"/>
      <c r="B27" s="42"/>
      <c r="C27" s="42"/>
      <c r="D27" s="42"/>
      <c r="E27" s="42"/>
      <c r="F27" s="44"/>
      <c r="G27" s="42"/>
      <c r="H27" s="42"/>
      <c r="I27" s="45"/>
      <c r="J27" s="45"/>
      <c r="K27" s="353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>
      <c r="A28" s="42"/>
      <c r="B28" s="42"/>
      <c r="C28" s="42"/>
      <c r="D28" s="42"/>
      <c r="E28" s="42"/>
      <c r="F28" s="44"/>
      <c r="G28" s="42"/>
      <c r="H28" s="42"/>
      <c r="I28" s="485" t="s">
        <v>48</v>
      </c>
      <c r="J28" s="485"/>
      <c r="K28" s="48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>
      <c r="A29" s="42"/>
      <c r="B29" s="42"/>
      <c r="C29" s="42"/>
      <c r="D29" s="42"/>
      <c r="E29" s="42"/>
      <c r="F29" s="44"/>
      <c r="G29" s="42"/>
      <c r="H29" s="485"/>
      <c r="I29" s="485"/>
      <c r="J29" s="485"/>
      <c r="K29" s="485"/>
    </row>
    <row r="30" spans="1:22">
      <c r="A30" s="42"/>
      <c r="B30" s="42"/>
      <c r="C30" s="42"/>
      <c r="D30" s="42"/>
      <c r="E30" s="42"/>
      <c r="F30" s="44"/>
      <c r="G30" s="42"/>
      <c r="H30" s="42"/>
      <c r="I30" s="33"/>
      <c r="J30" s="39"/>
      <c r="K30" s="36"/>
    </row>
    <row r="31" spans="1:22">
      <c r="A31" s="42"/>
      <c r="B31" s="42"/>
      <c r="C31" s="42"/>
      <c r="D31" s="42"/>
      <c r="E31" s="42"/>
      <c r="F31" s="44"/>
      <c r="G31" s="42"/>
      <c r="H31" s="42"/>
      <c r="I31" s="32"/>
      <c r="J31" s="148"/>
    </row>
  </sheetData>
  <sortState ref="A10:K23">
    <sortCondition ref="A10:A23"/>
  </sortState>
  <mergeCells count="17">
    <mergeCell ref="A1:F1"/>
    <mergeCell ref="G1:K1"/>
    <mergeCell ref="A2:F2"/>
    <mergeCell ref="G2:V2"/>
    <mergeCell ref="A5:K5"/>
    <mergeCell ref="A3:F3"/>
    <mergeCell ref="A4:K4"/>
    <mergeCell ref="G3:K3"/>
    <mergeCell ref="I28:K28"/>
    <mergeCell ref="H29:K29"/>
    <mergeCell ref="I25:K25"/>
    <mergeCell ref="A6:K6"/>
    <mergeCell ref="A8:A9"/>
    <mergeCell ref="B8:J8"/>
    <mergeCell ref="K8:K9"/>
    <mergeCell ref="A24:H26"/>
    <mergeCell ref="I24:K24"/>
  </mergeCells>
  <pageMargins left="0.56000000000000005" right="0.28000000000000003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9"/>
  <sheetViews>
    <sheetView topLeftCell="A13" workbookViewId="0">
      <selection activeCell="F19" sqref="F19"/>
    </sheetView>
  </sheetViews>
  <sheetFormatPr defaultRowHeight="19.5"/>
  <cols>
    <col min="1" max="7" width="7.19921875" customWidth="1"/>
    <col min="8" max="8" width="14.296875" customWidth="1"/>
  </cols>
  <sheetData>
    <row r="1" spans="1:17">
      <c r="A1" s="515" t="s">
        <v>231</v>
      </c>
      <c r="B1" s="515"/>
      <c r="C1" s="515"/>
      <c r="D1" s="515"/>
      <c r="E1" s="516" t="s">
        <v>37</v>
      </c>
      <c r="F1" s="516"/>
      <c r="G1" s="516"/>
      <c r="H1" s="516"/>
      <c r="I1" s="364"/>
      <c r="J1" s="364"/>
      <c r="K1" s="364"/>
      <c r="L1" s="364"/>
      <c r="M1" s="364"/>
      <c r="N1" s="364"/>
      <c r="O1" s="364"/>
      <c r="P1" s="364"/>
      <c r="Q1" s="364"/>
    </row>
    <row r="2" spans="1:17">
      <c r="A2" s="474" t="s">
        <v>28</v>
      </c>
      <c r="B2" s="474"/>
      <c r="C2" s="474"/>
      <c r="D2" s="474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7"/>
      <c r="Q2" s="517"/>
    </row>
    <row r="3" spans="1:17">
      <c r="A3" s="474" t="s">
        <v>30</v>
      </c>
      <c r="B3" s="474"/>
      <c r="C3" s="474"/>
      <c r="D3" s="474"/>
      <c r="E3" s="518" t="s">
        <v>232</v>
      </c>
      <c r="F3" s="518"/>
      <c r="G3" s="518"/>
      <c r="H3" s="518"/>
      <c r="I3" s="79"/>
      <c r="J3" s="79"/>
      <c r="K3" s="79"/>
      <c r="L3" s="79"/>
      <c r="M3" s="79"/>
      <c r="N3" s="79"/>
      <c r="O3" s="79"/>
      <c r="P3" s="79"/>
      <c r="Q3" s="79"/>
    </row>
    <row r="4" spans="1:17">
      <c r="A4" s="507"/>
      <c r="B4" s="507"/>
      <c r="C4" s="507"/>
      <c r="D4" s="507"/>
      <c r="E4" s="358"/>
      <c r="F4" s="365"/>
      <c r="G4" s="366"/>
      <c r="H4" s="367"/>
      <c r="I4" s="367"/>
      <c r="J4" s="367"/>
      <c r="K4" s="367"/>
      <c r="L4" s="367"/>
      <c r="M4" s="367"/>
      <c r="N4" s="367"/>
      <c r="O4" s="367"/>
      <c r="P4" s="367"/>
      <c r="Q4" s="367"/>
    </row>
    <row r="5" spans="1:17">
      <c r="A5" s="368"/>
      <c r="B5" s="369"/>
      <c r="C5" s="369"/>
      <c r="D5" s="369"/>
      <c r="E5" s="358" t="s">
        <v>72</v>
      </c>
      <c r="F5" s="365"/>
      <c r="G5" s="366"/>
      <c r="H5" s="367"/>
      <c r="I5" s="367"/>
      <c r="J5" s="367"/>
      <c r="K5" s="367"/>
      <c r="L5" s="367"/>
      <c r="M5" s="367"/>
      <c r="N5" s="367"/>
      <c r="O5" s="367"/>
      <c r="P5" s="367"/>
      <c r="Q5" s="367"/>
    </row>
    <row r="6" spans="1:17">
      <c r="A6" s="508" t="s">
        <v>233</v>
      </c>
      <c r="B6" s="508"/>
      <c r="C6" s="508"/>
      <c r="D6" s="508"/>
      <c r="E6" s="508"/>
      <c r="F6" s="508"/>
      <c r="G6" s="508"/>
      <c r="H6" s="508"/>
      <c r="I6" s="66"/>
      <c r="J6" s="66"/>
      <c r="K6" s="66"/>
      <c r="L6" s="66"/>
      <c r="M6" s="66"/>
      <c r="N6" s="66"/>
      <c r="O6" s="66"/>
      <c r="P6" s="66"/>
      <c r="Q6" s="358"/>
    </row>
    <row r="7" spans="1:17">
      <c r="A7" s="509" t="s">
        <v>187</v>
      </c>
      <c r="B7" s="509"/>
      <c r="C7" s="509"/>
      <c r="D7" s="509"/>
      <c r="E7" s="509"/>
      <c r="F7" s="509"/>
      <c r="G7" s="509"/>
      <c r="H7" s="509"/>
      <c r="I7" s="66"/>
      <c r="J7" s="66"/>
      <c r="K7" s="66"/>
      <c r="L7" s="66"/>
      <c r="M7" s="66"/>
      <c r="N7" s="66"/>
      <c r="O7" s="66"/>
      <c r="P7" s="66"/>
      <c r="Q7" s="358"/>
    </row>
    <row r="8" spans="1:17">
      <c r="A8" s="370"/>
      <c r="B8" s="370"/>
      <c r="C8" s="370"/>
      <c r="D8" s="370"/>
      <c r="E8" s="370"/>
      <c r="F8" s="370"/>
      <c r="G8" s="370"/>
      <c r="H8" s="370"/>
      <c r="I8" s="66"/>
      <c r="J8" s="66"/>
      <c r="K8" s="66"/>
      <c r="L8" s="66"/>
      <c r="M8" s="66"/>
      <c r="N8" s="66"/>
      <c r="O8" s="66"/>
      <c r="P8" s="66"/>
      <c r="Q8" s="358"/>
    </row>
    <row r="9" spans="1:17">
      <c r="A9" s="476" t="s">
        <v>50</v>
      </c>
      <c r="B9" s="510" t="s">
        <v>62</v>
      </c>
      <c r="C9" s="511"/>
      <c r="D9" s="511"/>
      <c r="E9" s="511"/>
      <c r="F9" s="511"/>
      <c r="G9" s="512"/>
      <c r="H9" s="513" t="s">
        <v>52</v>
      </c>
      <c r="I9" s="66"/>
      <c r="J9" s="66"/>
      <c r="K9" s="66"/>
      <c r="L9" s="66"/>
      <c r="M9" s="66"/>
      <c r="N9" s="66"/>
      <c r="O9" s="66"/>
      <c r="P9" s="66"/>
      <c r="Q9" s="358"/>
    </row>
    <row r="10" spans="1:17" ht="34.5" customHeight="1">
      <c r="A10" s="477"/>
      <c r="B10" s="138" t="s">
        <v>54</v>
      </c>
      <c r="C10" s="138" t="s">
        <v>55</v>
      </c>
      <c r="D10" s="139" t="s">
        <v>61</v>
      </c>
      <c r="E10" s="139" t="s">
        <v>60</v>
      </c>
      <c r="F10" s="371" t="s">
        <v>110</v>
      </c>
      <c r="G10" s="23" t="s">
        <v>234</v>
      </c>
      <c r="H10" s="514"/>
      <c r="I10" s="67"/>
      <c r="J10" s="67"/>
      <c r="K10" s="67"/>
      <c r="L10" s="67"/>
      <c r="M10" s="67"/>
      <c r="N10" s="67"/>
      <c r="O10" s="67"/>
      <c r="P10" s="67"/>
      <c r="Q10" s="67"/>
    </row>
    <row r="11" spans="1:17">
      <c r="A11" s="158" t="s">
        <v>11</v>
      </c>
      <c r="B11" s="162">
        <v>42.411111111111111</v>
      </c>
      <c r="C11" s="162">
        <v>42.411111111111111</v>
      </c>
      <c r="D11" s="372">
        <v>42.471428571428575</v>
      </c>
      <c r="E11" s="372">
        <v>41.944827586206898</v>
      </c>
      <c r="F11" s="373">
        <f t="shared" ref="F11:F24" si="0">AVERAGE(B11+C11+D11+E11)/4</f>
        <v>42.309619594964424</v>
      </c>
      <c r="G11" s="23">
        <f t="shared" ref="G11:G24" si="1">RANK(F11,$F$11:$F$24)</f>
        <v>1</v>
      </c>
      <c r="H11" s="54"/>
      <c r="I11" s="61"/>
      <c r="J11" s="61"/>
      <c r="K11" s="61"/>
      <c r="L11" s="61"/>
      <c r="M11" s="61"/>
      <c r="N11" s="61"/>
      <c r="O11" s="61"/>
      <c r="P11" s="61"/>
      <c r="Q11" s="61"/>
    </row>
    <row r="12" spans="1:17">
      <c r="A12" s="158" t="s">
        <v>9</v>
      </c>
      <c r="B12" s="162">
        <v>41.955555555555556</v>
      </c>
      <c r="C12" s="162">
        <v>41.940740740740736</v>
      </c>
      <c r="D12" s="372">
        <v>42.411111111111111</v>
      </c>
      <c r="E12" s="372">
        <v>41.940740740740736</v>
      </c>
      <c r="F12" s="373">
        <f t="shared" si="0"/>
        <v>42.062037037037037</v>
      </c>
      <c r="G12" s="23">
        <f t="shared" si="1"/>
        <v>2</v>
      </c>
      <c r="H12" s="54"/>
      <c r="I12" s="61"/>
      <c r="J12" s="374"/>
      <c r="K12" s="61"/>
      <c r="L12" s="61"/>
      <c r="M12" s="61"/>
      <c r="N12" s="61"/>
      <c r="O12" s="61"/>
      <c r="P12" s="61"/>
      <c r="Q12" s="61"/>
    </row>
    <row r="13" spans="1:17">
      <c r="A13" s="158" t="s">
        <v>13</v>
      </c>
      <c r="B13" s="162">
        <v>42</v>
      </c>
      <c r="C13" s="162">
        <v>41.946666666666665</v>
      </c>
      <c r="D13" s="372">
        <v>42</v>
      </c>
      <c r="E13" s="372">
        <v>42</v>
      </c>
      <c r="F13" s="373">
        <f t="shared" si="0"/>
        <v>41.986666666666665</v>
      </c>
      <c r="G13" s="23">
        <f t="shared" si="1"/>
        <v>3</v>
      </c>
      <c r="H13" s="54"/>
      <c r="I13" s="61"/>
      <c r="J13" s="61"/>
      <c r="K13" s="61"/>
      <c r="L13" s="61"/>
      <c r="M13" s="61"/>
      <c r="N13" s="61"/>
      <c r="O13" s="61"/>
      <c r="P13" s="61"/>
      <c r="Q13" s="61"/>
    </row>
    <row r="14" spans="1:17">
      <c r="A14" s="158" t="s">
        <v>10</v>
      </c>
      <c r="B14" s="162">
        <v>41.942857142857143</v>
      </c>
      <c r="C14" s="162">
        <v>41.5</v>
      </c>
      <c r="D14" s="372">
        <v>42.5</v>
      </c>
      <c r="E14" s="372">
        <v>42</v>
      </c>
      <c r="F14" s="373">
        <f t="shared" si="0"/>
        <v>41.985714285714288</v>
      </c>
      <c r="G14" s="23">
        <f t="shared" si="1"/>
        <v>4</v>
      </c>
      <c r="H14" s="54"/>
      <c r="I14" s="61"/>
      <c r="J14" s="61"/>
      <c r="K14" s="61"/>
      <c r="L14" s="61"/>
      <c r="M14" s="61"/>
      <c r="N14" s="61"/>
      <c r="O14" s="61"/>
      <c r="P14" s="61"/>
      <c r="Q14" s="61"/>
    </row>
    <row r="15" spans="1:17">
      <c r="A15" s="158" t="s">
        <v>16</v>
      </c>
      <c r="B15" s="162">
        <v>42</v>
      </c>
      <c r="C15" s="162">
        <v>41.668965517241375</v>
      </c>
      <c r="D15" s="372">
        <v>41.668965517241375</v>
      </c>
      <c r="E15" s="372">
        <v>42.168965517241375</v>
      </c>
      <c r="F15" s="373">
        <f t="shared" si="0"/>
        <v>41.876724137931035</v>
      </c>
      <c r="G15" s="23">
        <f t="shared" si="1"/>
        <v>5</v>
      </c>
      <c r="H15" s="54"/>
      <c r="I15" s="61"/>
      <c r="J15" s="61"/>
      <c r="K15" s="61"/>
      <c r="L15" s="61"/>
      <c r="M15" s="61"/>
      <c r="N15" s="61"/>
      <c r="O15" s="61"/>
      <c r="P15" s="61"/>
      <c r="Q15" s="61"/>
    </row>
    <row r="16" spans="1:17">
      <c r="A16" s="158" t="s">
        <v>14</v>
      </c>
      <c r="B16" s="162">
        <v>42</v>
      </c>
      <c r="C16" s="162">
        <v>42</v>
      </c>
      <c r="D16" s="372">
        <v>42</v>
      </c>
      <c r="E16" s="372">
        <v>41</v>
      </c>
      <c r="F16" s="373">
        <f t="shared" si="0"/>
        <v>41.75</v>
      </c>
      <c r="G16" s="23">
        <f t="shared" si="1"/>
        <v>6</v>
      </c>
      <c r="H16" s="375"/>
      <c r="I16" s="61"/>
      <c r="J16" s="61"/>
      <c r="K16" s="61"/>
      <c r="L16" s="61"/>
      <c r="M16" s="61"/>
      <c r="N16" s="61"/>
      <c r="O16" s="61"/>
      <c r="P16" s="61"/>
      <c r="Q16" s="61"/>
    </row>
    <row r="17" spans="1:17">
      <c r="A17" s="158" t="s">
        <v>12</v>
      </c>
      <c r="B17" s="162">
        <v>41.915789473684207</v>
      </c>
      <c r="C17" s="162">
        <v>40.970370370370368</v>
      </c>
      <c r="D17" s="372">
        <v>41.972413793103449</v>
      </c>
      <c r="E17" s="372">
        <v>42</v>
      </c>
      <c r="F17" s="373">
        <f t="shared" si="0"/>
        <v>41.714643409289508</v>
      </c>
      <c r="G17" s="23">
        <f t="shared" si="1"/>
        <v>7</v>
      </c>
      <c r="H17" s="54"/>
      <c r="I17" s="61"/>
      <c r="J17" s="61"/>
      <c r="K17" s="61"/>
      <c r="L17" s="61"/>
      <c r="M17" s="61"/>
      <c r="N17" s="61"/>
      <c r="O17" s="61"/>
      <c r="P17" s="61"/>
      <c r="Q17" s="61"/>
    </row>
    <row r="18" spans="1:17">
      <c r="A18" s="158" t="s">
        <v>20</v>
      </c>
      <c r="B18" s="162">
        <v>41.885714285714286</v>
      </c>
      <c r="C18" s="162">
        <v>40.862068965517246</v>
      </c>
      <c r="D18" s="372">
        <v>41.948387096774198</v>
      </c>
      <c r="E18" s="372">
        <v>41.914285714285718</v>
      </c>
      <c r="F18" s="373">
        <f t="shared" si="0"/>
        <v>41.652614015572865</v>
      </c>
      <c r="G18" s="23">
        <f t="shared" si="1"/>
        <v>8</v>
      </c>
      <c r="H18" s="54"/>
      <c r="I18" s="61"/>
      <c r="J18" s="61"/>
      <c r="K18" s="61"/>
      <c r="L18" s="61"/>
      <c r="M18" s="61"/>
      <c r="N18" s="61"/>
      <c r="O18" s="61"/>
      <c r="P18" s="61"/>
      <c r="Q18" s="61"/>
    </row>
    <row r="19" spans="1:17">
      <c r="A19" s="158" t="s">
        <v>15</v>
      </c>
      <c r="B19" s="162">
        <v>41.955555555555556</v>
      </c>
      <c r="C19" s="162">
        <v>41.91724137931034</v>
      </c>
      <c r="D19" s="372">
        <v>40.771428571428572</v>
      </c>
      <c r="E19" s="372">
        <v>41.846153846153847</v>
      </c>
      <c r="F19" s="373">
        <f t="shared" si="0"/>
        <v>41.622594838112079</v>
      </c>
      <c r="G19" s="23">
        <f t="shared" si="1"/>
        <v>9</v>
      </c>
      <c r="H19" s="54"/>
      <c r="I19" s="61"/>
      <c r="J19" s="61"/>
      <c r="K19" s="61"/>
      <c r="L19" s="61"/>
      <c r="M19" s="61"/>
      <c r="N19" s="61"/>
      <c r="O19" s="61"/>
      <c r="P19" s="61"/>
      <c r="Q19" s="61"/>
    </row>
    <row r="20" spans="1:17">
      <c r="A20" s="158" t="s">
        <v>23</v>
      </c>
      <c r="B20" s="162">
        <v>42</v>
      </c>
      <c r="C20" s="162">
        <v>41.366666666666667</v>
      </c>
      <c r="D20" s="372">
        <v>42.414285714285718</v>
      </c>
      <c r="E20" s="372">
        <v>40</v>
      </c>
      <c r="F20" s="373">
        <f t="shared" si="0"/>
        <v>41.445238095238096</v>
      </c>
      <c r="G20" s="23">
        <f t="shared" si="1"/>
        <v>10</v>
      </c>
      <c r="H20" s="54"/>
      <c r="I20" s="61"/>
      <c r="J20" s="61"/>
      <c r="K20" s="61"/>
      <c r="L20" s="61"/>
      <c r="M20" s="61"/>
      <c r="N20" s="61"/>
      <c r="O20" s="61"/>
      <c r="P20" s="61"/>
      <c r="Q20" s="61"/>
    </row>
    <row r="21" spans="1:17">
      <c r="A21" s="158" t="s">
        <v>17</v>
      </c>
      <c r="B21" s="162">
        <v>41.955555555555556</v>
      </c>
      <c r="C21" s="162">
        <v>40.93333333333333</v>
      </c>
      <c r="D21" s="372">
        <v>40.881481481481487</v>
      </c>
      <c r="E21" s="372">
        <v>41.846153846153847</v>
      </c>
      <c r="F21" s="373">
        <f t="shared" si="0"/>
        <v>41.404131054131057</v>
      </c>
      <c r="G21" s="23">
        <f t="shared" si="1"/>
        <v>11</v>
      </c>
      <c r="H21" s="54"/>
      <c r="I21" s="61"/>
      <c r="J21" s="61"/>
      <c r="K21" s="61"/>
      <c r="L21" s="61"/>
      <c r="M21" s="61"/>
      <c r="N21" s="61"/>
      <c r="O21" s="61"/>
      <c r="P21" s="61"/>
      <c r="Q21" s="61"/>
    </row>
    <row r="22" spans="1:17">
      <c r="A22" s="158" t="s">
        <v>21</v>
      </c>
      <c r="B22" s="162">
        <v>41.946666666666665</v>
      </c>
      <c r="C22" s="162">
        <v>40.845161290322579</v>
      </c>
      <c r="D22" s="372">
        <v>41.903030303030299</v>
      </c>
      <c r="E22" s="372">
        <v>40.668965517241375</v>
      </c>
      <c r="F22" s="373">
        <f t="shared" si="0"/>
        <v>41.340955944315226</v>
      </c>
      <c r="G22" s="23">
        <f t="shared" si="1"/>
        <v>12</v>
      </c>
      <c r="H22" s="54"/>
      <c r="I22" s="61"/>
      <c r="J22" s="61"/>
      <c r="K22" s="61"/>
      <c r="L22" s="61"/>
      <c r="M22" s="61"/>
      <c r="N22" s="61"/>
      <c r="O22" s="61"/>
      <c r="P22" s="61"/>
      <c r="Q22" s="61"/>
    </row>
    <row r="23" spans="1:17">
      <c r="A23" s="158" t="s">
        <v>18</v>
      </c>
      <c r="B23" s="162">
        <v>41.519999999999996</v>
      </c>
      <c r="C23" s="162">
        <v>41.723076923076924</v>
      </c>
      <c r="D23" s="372">
        <v>41.881481481481487</v>
      </c>
      <c r="E23" s="372">
        <v>39.851851851851855</v>
      </c>
      <c r="F23" s="373">
        <f t="shared" si="0"/>
        <v>41.244102564102569</v>
      </c>
      <c r="G23" s="23">
        <f t="shared" si="1"/>
        <v>13</v>
      </c>
      <c r="H23" s="54"/>
      <c r="I23" s="61"/>
      <c r="J23" s="61"/>
      <c r="K23" s="61"/>
      <c r="L23" s="61"/>
      <c r="M23" s="61"/>
      <c r="N23" s="61"/>
      <c r="O23" s="61"/>
      <c r="P23" s="61"/>
      <c r="Q23" s="61"/>
    </row>
    <row r="24" spans="1:17">
      <c r="A24" s="158" t="s">
        <v>22</v>
      </c>
      <c r="B24" s="162">
        <v>41.466666666666669</v>
      </c>
      <c r="C24" s="162">
        <v>41.971428571428575</v>
      </c>
      <c r="D24" s="372">
        <v>42.472413793103449</v>
      </c>
      <c r="E24" s="372">
        <v>38.889655172413789</v>
      </c>
      <c r="F24" s="373">
        <f t="shared" si="0"/>
        <v>41.200041050903124</v>
      </c>
      <c r="G24" s="23">
        <f t="shared" si="1"/>
        <v>14</v>
      </c>
      <c r="H24" s="54"/>
      <c r="I24" s="61"/>
      <c r="J24" s="61"/>
      <c r="K24" s="61"/>
      <c r="L24" s="61"/>
      <c r="M24" s="61"/>
      <c r="N24" s="61"/>
      <c r="O24" s="61"/>
      <c r="P24" s="61"/>
      <c r="Q24" s="61"/>
    </row>
    <row r="25" spans="1:17" ht="19.5" customHeight="1">
      <c r="A25" s="483" t="s">
        <v>191</v>
      </c>
      <c r="B25" s="483"/>
      <c r="C25" s="483"/>
      <c r="D25" s="483"/>
      <c r="E25" s="376"/>
      <c r="F25" s="487" t="s">
        <v>46</v>
      </c>
      <c r="G25" s="487"/>
      <c r="H25" s="487"/>
      <c r="L25" s="61"/>
      <c r="M25" s="61"/>
      <c r="N25" s="61"/>
      <c r="O25" s="61"/>
      <c r="P25" s="61"/>
      <c r="Q25" s="61"/>
    </row>
    <row r="26" spans="1:17">
      <c r="A26" s="504"/>
      <c r="B26" s="504"/>
      <c r="C26" s="504"/>
      <c r="D26" s="504"/>
      <c r="E26" s="377"/>
      <c r="F26" s="487" t="s">
        <v>74</v>
      </c>
      <c r="G26" s="487"/>
      <c r="H26" s="487"/>
    </row>
    <row r="27" spans="1:17">
      <c r="A27" s="504"/>
      <c r="B27" s="504"/>
      <c r="C27" s="504"/>
      <c r="D27" s="504"/>
      <c r="E27" s="377"/>
      <c r="F27" s="45"/>
      <c r="G27" s="45"/>
      <c r="H27" s="353"/>
    </row>
    <row r="28" spans="1:17">
      <c r="A28" s="504"/>
      <c r="B28" s="504"/>
      <c r="C28" s="504"/>
      <c r="D28" s="504"/>
      <c r="E28" s="42"/>
      <c r="F28" s="45"/>
      <c r="G28" s="45"/>
      <c r="H28" s="353"/>
    </row>
    <row r="29" spans="1:17">
      <c r="A29" s="42"/>
      <c r="B29" s="42"/>
      <c r="C29" s="42"/>
      <c r="D29" s="42"/>
      <c r="E29" s="42"/>
      <c r="F29" s="485" t="s">
        <v>48</v>
      </c>
      <c r="G29" s="485"/>
      <c r="H29" s="485"/>
    </row>
  </sheetData>
  <sortState ref="A12:H24">
    <sortCondition ref="G11:G24"/>
  </sortState>
  <mergeCells count="16">
    <mergeCell ref="A1:D1"/>
    <mergeCell ref="E1:H1"/>
    <mergeCell ref="A2:D2"/>
    <mergeCell ref="E2:Q2"/>
    <mergeCell ref="A3:D3"/>
    <mergeCell ref="E3:H3"/>
    <mergeCell ref="F25:H25"/>
    <mergeCell ref="F26:H26"/>
    <mergeCell ref="F29:H29"/>
    <mergeCell ref="A25:D28"/>
    <mergeCell ref="A4:D4"/>
    <mergeCell ref="A6:H6"/>
    <mergeCell ref="A7:H7"/>
    <mergeCell ref="A9:A10"/>
    <mergeCell ref="B9:G9"/>
    <mergeCell ref="H9:H10"/>
  </mergeCell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V30"/>
  <sheetViews>
    <sheetView topLeftCell="A9" zoomScaleNormal="100" workbookViewId="0">
      <selection activeCell="J17" sqref="J17"/>
    </sheetView>
  </sheetViews>
  <sheetFormatPr defaultRowHeight="19.5"/>
  <cols>
    <col min="1" max="5" width="5.09765625" customWidth="1"/>
    <col min="6" max="6" width="5.796875" style="32" customWidth="1"/>
    <col min="7" max="8" width="5.09765625" customWidth="1"/>
    <col min="9" max="10" width="5.09765625" style="32" customWidth="1"/>
    <col min="11" max="11" width="20.19921875" style="388" customWidth="1"/>
  </cols>
  <sheetData>
    <row r="1" spans="1:22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>
      <c r="A3" s="470" t="s">
        <v>30</v>
      </c>
      <c r="B3" s="470"/>
      <c r="C3" s="470"/>
      <c r="D3" s="470"/>
      <c r="E3" s="470"/>
      <c r="F3" s="470"/>
      <c r="G3" s="153"/>
      <c r="H3" s="473" t="s">
        <v>242</v>
      </c>
      <c r="I3" s="473"/>
      <c r="J3" s="473"/>
      <c r="K3" s="47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</row>
    <row r="4" spans="1:22" ht="17.25" customHeight="1">
      <c r="A4" s="472" t="s">
        <v>96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7.25" customHeight="1">
      <c r="A5" s="474" t="s">
        <v>94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2"/>
    </row>
    <row r="6" spans="1:22" ht="17.25" customHeight="1">
      <c r="A6" s="488" t="s">
        <v>187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2"/>
    </row>
    <row r="7" spans="1:22">
      <c r="A7" s="154"/>
      <c r="B7" s="154"/>
      <c r="C7" s="154"/>
      <c r="D7" s="154"/>
      <c r="E7" s="154"/>
      <c r="F7" s="155"/>
      <c r="G7" s="154"/>
      <c r="H7" s="154"/>
      <c r="I7" s="155"/>
      <c r="J7" s="155"/>
      <c r="K7" s="384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2"/>
    </row>
    <row r="8" spans="1:22" ht="19.5" customHeight="1">
      <c r="A8" s="520" t="s">
        <v>19</v>
      </c>
      <c r="B8" s="521" t="s">
        <v>41</v>
      </c>
      <c r="C8" s="522"/>
      <c r="D8" s="522"/>
      <c r="E8" s="522"/>
      <c r="F8" s="522"/>
      <c r="G8" s="522"/>
      <c r="H8" s="522"/>
      <c r="I8" s="522"/>
      <c r="J8" s="523"/>
      <c r="K8" s="524" t="s">
        <v>52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45.75" customHeight="1">
      <c r="A9" s="520"/>
      <c r="B9" s="18" t="s">
        <v>24</v>
      </c>
      <c r="C9" s="19" t="s">
        <v>25</v>
      </c>
      <c r="D9" s="19" t="s">
        <v>27</v>
      </c>
      <c r="E9" s="19" t="s">
        <v>35</v>
      </c>
      <c r="F9" s="28" t="s">
        <v>33</v>
      </c>
      <c r="G9" s="19" t="s">
        <v>34</v>
      </c>
      <c r="H9" s="20" t="s">
        <v>31</v>
      </c>
      <c r="I9" s="28" t="s">
        <v>32</v>
      </c>
      <c r="J9" s="30" t="s">
        <v>26</v>
      </c>
      <c r="K9" s="525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>
      <c r="A10" s="390" t="s">
        <v>9</v>
      </c>
      <c r="B10" s="83">
        <v>538</v>
      </c>
      <c r="C10" s="83">
        <v>270</v>
      </c>
      <c r="D10" s="83">
        <v>270</v>
      </c>
      <c r="E10" s="83">
        <v>27</v>
      </c>
      <c r="F10" s="391">
        <f t="shared" ref="F10:F23" si="0">AVERAGE(B10+C10+D10)/E10</f>
        <v>39.925925925925924</v>
      </c>
      <c r="G10" s="83">
        <v>90</v>
      </c>
      <c r="H10" s="22"/>
      <c r="I10" s="53">
        <f t="shared" ref="I10:I23" si="1">AVERAGE(F10*8+G10+H10)/10</f>
        <v>40.940740740740736</v>
      </c>
      <c r="J10" s="24">
        <f t="shared" ref="J10:J23" si="2">RANK(I10,$I$10:$I$23)</f>
        <v>10</v>
      </c>
      <c r="K10" s="386" t="s">
        <v>237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390" t="s">
        <v>10</v>
      </c>
      <c r="B11" s="83">
        <v>460</v>
      </c>
      <c r="C11" s="83">
        <v>230</v>
      </c>
      <c r="D11" s="83">
        <v>230</v>
      </c>
      <c r="E11" s="83">
        <v>23</v>
      </c>
      <c r="F11" s="391">
        <f t="shared" si="0"/>
        <v>40</v>
      </c>
      <c r="G11" s="83">
        <v>100</v>
      </c>
      <c r="H11" s="22"/>
      <c r="I11" s="53">
        <f t="shared" si="1"/>
        <v>42</v>
      </c>
      <c r="J11" s="24">
        <f t="shared" si="2"/>
        <v>2</v>
      </c>
      <c r="K11" s="386" t="s">
        <v>238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1.5">
      <c r="A12" s="390" t="s">
        <v>11</v>
      </c>
      <c r="B12" s="82">
        <v>497</v>
      </c>
      <c r="C12" s="84">
        <v>246</v>
      </c>
      <c r="D12" s="83">
        <v>250</v>
      </c>
      <c r="E12" s="83">
        <v>25</v>
      </c>
      <c r="F12" s="391">
        <f t="shared" si="0"/>
        <v>39.72</v>
      </c>
      <c r="G12" s="83">
        <v>70</v>
      </c>
      <c r="H12" s="22"/>
      <c r="I12" s="53">
        <f t="shared" si="1"/>
        <v>38.775999999999996</v>
      </c>
      <c r="J12" s="24">
        <f t="shared" si="2"/>
        <v>14</v>
      </c>
      <c r="K12" s="389" t="s">
        <v>241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390" t="s">
        <v>12</v>
      </c>
      <c r="B13" s="83">
        <v>500</v>
      </c>
      <c r="C13" s="83">
        <v>250</v>
      </c>
      <c r="D13" s="83">
        <v>250</v>
      </c>
      <c r="E13" s="83">
        <v>25</v>
      </c>
      <c r="F13" s="391">
        <f t="shared" si="0"/>
        <v>40</v>
      </c>
      <c r="G13" s="83">
        <v>100</v>
      </c>
      <c r="H13" s="22"/>
      <c r="I13" s="53">
        <f t="shared" si="1"/>
        <v>42</v>
      </c>
      <c r="J13" s="24">
        <f t="shared" si="2"/>
        <v>2</v>
      </c>
      <c r="K13" s="385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392" t="s">
        <v>13</v>
      </c>
      <c r="B14" s="83">
        <v>500</v>
      </c>
      <c r="C14" s="83">
        <v>250</v>
      </c>
      <c r="D14" s="83">
        <v>250</v>
      </c>
      <c r="E14" s="83">
        <v>25</v>
      </c>
      <c r="F14" s="391">
        <f t="shared" si="0"/>
        <v>40</v>
      </c>
      <c r="G14" s="83">
        <v>90</v>
      </c>
      <c r="H14" s="22"/>
      <c r="I14" s="53">
        <f t="shared" si="1"/>
        <v>41</v>
      </c>
      <c r="J14" s="22">
        <f t="shared" si="2"/>
        <v>9</v>
      </c>
      <c r="K14" s="386" t="s">
        <v>240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21">
      <c r="A15" s="390" t="s">
        <v>14</v>
      </c>
      <c r="B15" s="82">
        <v>520</v>
      </c>
      <c r="C15" s="83">
        <v>259</v>
      </c>
      <c r="D15" s="83">
        <v>260</v>
      </c>
      <c r="E15" s="83">
        <v>26</v>
      </c>
      <c r="F15" s="391">
        <f t="shared" si="0"/>
        <v>39.96153846153846</v>
      </c>
      <c r="G15" s="83">
        <v>95</v>
      </c>
      <c r="H15" s="22"/>
      <c r="I15" s="53">
        <f t="shared" si="1"/>
        <v>41.469230769230769</v>
      </c>
      <c r="J15" s="24">
        <f t="shared" si="2"/>
        <v>8</v>
      </c>
      <c r="K15" s="389" t="s">
        <v>245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390" t="s">
        <v>20</v>
      </c>
      <c r="B16" s="83">
        <v>519</v>
      </c>
      <c r="C16" s="83">
        <v>260</v>
      </c>
      <c r="D16" s="83">
        <v>260</v>
      </c>
      <c r="E16" s="83">
        <v>26</v>
      </c>
      <c r="F16" s="391">
        <f t="shared" si="0"/>
        <v>39.96153846153846</v>
      </c>
      <c r="G16" s="83">
        <v>100</v>
      </c>
      <c r="H16" s="22"/>
      <c r="I16" s="53">
        <f t="shared" si="1"/>
        <v>41.969230769230769</v>
      </c>
      <c r="J16" s="24">
        <f t="shared" si="2"/>
        <v>5</v>
      </c>
      <c r="K16" s="385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>
      <c r="A17" s="390" t="s">
        <v>15</v>
      </c>
      <c r="B17" s="83">
        <v>500</v>
      </c>
      <c r="C17" s="83">
        <v>250</v>
      </c>
      <c r="D17" s="83">
        <v>250</v>
      </c>
      <c r="E17" s="83">
        <v>25</v>
      </c>
      <c r="F17" s="391">
        <f t="shared" si="0"/>
        <v>40</v>
      </c>
      <c r="G17" s="83">
        <v>100</v>
      </c>
      <c r="H17" s="22"/>
      <c r="I17" s="53">
        <f t="shared" si="1"/>
        <v>42</v>
      </c>
      <c r="J17" s="24">
        <f t="shared" si="2"/>
        <v>2</v>
      </c>
      <c r="K17" s="385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>
      <c r="A18" s="390" t="s">
        <v>16</v>
      </c>
      <c r="B18" s="83">
        <v>579</v>
      </c>
      <c r="C18" s="83">
        <v>287</v>
      </c>
      <c r="D18" s="83">
        <v>290</v>
      </c>
      <c r="E18" s="83">
        <v>29</v>
      </c>
      <c r="F18" s="391">
        <f t="shared" si="0"/>
        <v>39.862068965517238</v>
      </c>
      <c r="G18" s="83">
        <v>105</v>
      </c>
      <c r="H18" s="22"/>
      <c r="I18" s="53">
        <f t="shared" si="1"/>
        <v>42.389655172413789</v>
      </c>
      <c r="J18" s="24">
        <f t="shared" si="2"/>
        <v>1</v>
      </c>
      <c r="K18" s="386" t="s">
        <v>244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21">
      <c r="A19" s="390" t="s">
        <v>17</v>
      </c>
      <c r="B19" s="82">
        <v>476</v>
      </c>
      <c r="C19" s="83">
        <v>239</v>
      </c>
      <c r="D19" s="83">
        <v>240</v>
      </c>
      <c r="E19" s="83">
        <v>24</v>
      </c>
      <c r="F19" s="391">
        <f t="shared" si="0"/>
        <v>39.791666666666664</v>
      </c>
      <c r="G19" s="83">
        <v>80</v>
      </c>
      <c r="H19" s="22"/>
      <c r="I19" s="53">
        <f t="shared" si="1"/>
        <v>39.833333333333329</v>
      </c>
      <c r="J19" s="24">
        <f t="shared" si="2"/>
        <v>13</v>
      </c>
      <c r="K19" s="389" t="s">
        <v>235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>
      <c r="A20" s="390" t="s">
        <v>18</v>
      </c>
      <c r="B20" s="82">
        <v>437</v>
      </c>
      <c r="C20" s="83">
        <v>214</v>
      </c>
      <c r="D20" s="83">
        <v>220</v>
      </c>
      <c r="E20" s="83">
        <v>22</v>
      </c>
      <c r="F20" s="391">
        <f t="shared" si="0"/>
        <v>39.590909090909093</v>
      </c>
      <c r="G20" s="83">
        <v>90</v>
      </c>
      <c r="H20" s="22"/>
      <c r="I20" s="53">
        <f t="shared" si="1"/>
        <v>40.672727272727272</v>
      </c>
      <c r="J20" s="24">
        <f t="shared" si="2"/>
        <v>11</v>
      </c>
      <c r="K20" s="386" t="s">
        <v>243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>
      <c r="A21" s="390" t="s">
        <v>21</v>
      </c>
      <c r="B21" s="82">
        <v>576</v>
      </c>
      <c r="C21" s="83">
        <v>284</v>
      </c>
      <c r="D21" s="83">
        <v>290</v>
      </c>
      <c r="E21" s="83">
        <v>29</v>
      </c>
      <c r="F21" s="391">
        <f t="shared" si="0"/>
        <v>39.655172413793103</v>
      </c>
      <c r="G21" s="83">
        <v>100</v>
      </c>
      <c r="H21" s="22"/>
      <c r="I21" s="53">
        <f t="shared" si="1"/>
        <v>41.724137931034484</v>
      </c>
      <c r="J21" s="24">
        <f t="shared" si="2"/>
        <v>7</v>
      </c>
      <c r="K21" s="386" t="s">
        <v>236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21">
      <c r="A22" s="390" t="s">
        <v>22</v>
      </c>
      <c r="B22" s="82">
        <v>460</v>
      </c>
      <c r="C22" s="84">
        <v>230</v>
      </c>
      <c r="D22" s="83">
        <v>230</v>
      </c>
      <c r="E22" s="83">
        <v>23</v>
      </c>
      <c r="F22" s="391">
        <f t="shared" si="0"/>
        <v>40</v>
      </c>
      <c r="G22" s="83">
        <v>80</v>
      </c>
      <c r="H22" s="22"/>
      <c r="I22" s="53">
        <f t="shared" si="1"/>
        <v>40</v>
      </c>
      <c r="J22" s="24">
        <f t="shared" si="2"/>
        <v>12</v>
      </c>
      <c r="K22" s="389" t="s">
        <v>239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s="383" customFormat="1">
      <c r="A23" s="390" t="s">
        <v>23</v>
      </c>
      <c r="B23" s="83">
        <v>479</v>
      </c>
      <c r="C23" s="85">
        <v>239</v>
      </c>
      <c r="D23" s="83">
        <v>240</v>
      </c>
      <c r="E23" s="83">
        <v>24</v>
      </c>
      <c r="F23" s="391">
        <f t="shared" si="0"/>
        <v>39.916666666666664</v>
      </c>
      <c r="G23" s="83">
        <v>100</v>
      </c>
      <c r="H23" s="22"/>
      <c r="I23" s="53">
        <f t="shared" si="1"/>
        <v>41.93333333333333</v>
      </c>
      <c r="J23" s="24">
        <f t="shared" si="2"/>
        <v>6</v>
      </c>
      <c r="K23" s="385"/>
      <c r="L23" s="382"/>
      <c r="M23" s="382"/>
      <c r="N23" s="382"/>
      <c r="O23" s="382"/>
      <c r="P23" s="382"/>
      <c r="Q23" s="382"/>
      <c r="R23" s="382"/>
      <c r="S23" s="382"/>
      <c r="T23" s="382"/>
      <c r="U23" s="382"/>
      <c r="V23" s="382"/>
    </row>
    <row r="24" spans="1:22">
      <c r="A24" s="487"/>
      <c r="B24" s="487"/>
      <c r="C24" s="487"/>
      <c r="D24" s="487"/>
      <c r="E24" s="487"/>
      <c r="F24" s="487"/>
      <c r="G24" s="56"/>
      <c r="H24" s="56"/>
      <c r="I24" s="519" t="s">
        <v>46</v>
      </c>
      <c r="J24" s="519"/>
      <c r="K24" s="519"/>
    </row>
    <row r="25" spans="1:22">
      <c r="A25" s="487"/>
      <c r="B25" s="487"/>
      <c r="C25" s="487"/>
      <c r="D25" s="487"/>
      <c r="E25" s="487"/>
      <c r="F25" s="487"/>
      <c r="G25" s="56"/>
      <c r="H25" s="56"/>
      <c r="I25" s="519" t="s">
        <v>76</v>
      </c>
      <c r="J25" s="519"/>
      <c r="K25" s="519"/>
    </row>
    <row r="26" spans="1:22">
      <c r="A26" s="482"/>
      <c r="B26" s="482"/>
      <c r="C26" s="482"/>
      <c r="D26" s="482"/>
      <c r="E26" s="482"/>
      <c r="F26" s="482"/>
      <c r="G26" s="42"/>
      <c r="H26" s="42"/>
      <c r="I26" s="45"/>
      <c r="J26" s="45"/>
      <c r="K26" s="387"/>
    </row>
    <row r="27" spans="1:22">
      <c r="A27" s="42"/>
      <c r="B27" s="42"/>
      <c r="C27" s="42"/>
      <c r="D27" s="42"/>
      <c r="E27" s="42"/>
      <c r="F27" s="44"/>
      <c r="G27" s="42"/>
      <c r="H27" s="42"/>
      <c r="I27" s="45"/>
      <c r="J27" s="45"/>
      <c r="K27" s="387"/>
    </row>
    <row r="28" spans="1:22">
      <c r="A28" s="42"/>
      <c r="B28" s="42"/>
      <c r="C28" s="42"/>
      <c r="D28" s="42"/>
      <c r="E28" s="42"/>
      <c r="F28" s="44"/>
      <c r="G28" s="42"/>
      <c r="H28" s="42"/>
      <c r="I28" s="485" t="s">
        <v>48</v>
      </c>
      <c r="J28" s="485"/>
      <c r="K28" s="485"/>
    </row>
    <row r="29" spans="1:22">
      <c r="A29" s="42"/>
      <c r="B29" s="42"/>
      <c r="C29" s="42"/>
      <c r="D29" s="42"/>
      <c r="E29" s="42"/>
      <c r="F29" s="44"/>
      <c r="G29" s="42"/>
      <c r="H29" s="42"/>
    </row>
    <row r="30" spans="1:22">
      <c r="A30" s="482"/>
      <c r="B30" s="482"/>
      <c r="C30" s="482"/>
      <c r="D30" s="482"/>
      <c r="E30" s="482"/>
      <c r="F30" s="482"/>
      <c r="G30" s="42"/>
      <c r="H30" s="42"/>
      <c r="I30"/>
      <c r="J30"/>
    </row>
  </sheetData>
  <sortState ref="A10:K23">
    <sortCondition ref="A10:A23"/>
  </sortState>
  <mergeCells count="19">
    <mergeCell ref="A4:K4"/>
    <mergeCell ref="I28:K28"/>
    <mergeCell ref="A5:K5"/>
    <mergeCell ref="A6:K6"/>
    <mergeCell ref="A8:A9"/>
    <mergeCell ref="B8:J8"/>
    <mergeCell ref="K8:K9"/>
    <mergeCell ref="A30:F30"/>
    <mergeCell ref="A24:F24"/>
    <mergeCell ref="I24:K24"/>
    <mergeCell ref="A25:F25"/>
    <mergeCell ref="I25:K25"/>
    <mergeCell ref="A26:F26"/>
    <mergeCell ref="A1:F1"/>
    <mergeCell ref="G1:K1"/>
    <mergeCell ref="A2:F2"/>
    <mergeCell ref="G2:V2"/>
    <mergeCell ref="A3:F3"/>
    <mergeCell ref="H3:K3"/>
  </mergeCells>
  <pageMargins left="0.59" right="0.2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V32"/>
  <sheetViews>
    <sheetView topLeftCell="A7" zoomScale="88" zoomScaleNormal="88" workbookViewId="0">
      <selection activeCell="M20" sqref="M20"/>
    </sheetView>
  </sheetViews>
  <sheetFormatPr defaultRowHeight="18.75"/>
  <cols>
    <col min="1" max="5" width="5.296875" style="217" customWidth="1"/>
    <col min="6" max="6" width="5.296875" style="218" customWidth="1"/>
    <col min="7" max="8" width="5.296875" style="217" customWidth="1"/>
    <col min="9" max="10" width="5.296875" style="218" customWidth="1"/>
    <col min="11" max="11" width="21.296875" style="425" customWidth="1"/>
    <col min="12" max="16384" width="8.796875" style="217"/>
  </cols>
  <sheetData>
    <row r="1" spans="1:22">
      <c r="A1" s="529" t="s">
        <v>29</v>
      </c>
      <c r="B1" s="529"/>
      <c r="C1" s="529"/>
      <c r="D1" s="529"/>
      <c r="E1" s="529"/>
      <c r="F1" s="529"/>
      <c r="G1" s="530" t="s">
        <v>37</v>
      </c>
      <c r="H1" s="530"/>
      <c r="I1" s="530"/>
      <c r="J1" s="530"/>
      <c r="K1" s="530"/>
      <c r="L1" s="393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>
      <c r="A2" s="531" t="s">
        <v>28</v>
      </c>
      <c r="B2" s="531"/>
      <c r="C2" s="531"/>
      <c r="D2" s="531"/>
      <c r="E2" s="531"/>
      <c r="F2" s="531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>
      <c r="A3" s="531" t="s">
        <v>30</v>
      </c>
      <c r="B3" s="531"/>
      <c r="C3" s="531"/>
      <c r="D3" s="531"/>
      <c r="E3" s="531"/>
      <c r="F3" s="531"/>
      <c r="G3" s="381"/>
      <c r="H3" s="532" t="s">
        <v>242</v>
      </c>
      <c r="I3" s="532"/>
      <c r="J3" s="532"/>
      <c r="K3" s="532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80"/>
    </row>
    <row r="6" spans="1:22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80"/>
    </row>
    <row r="7" spans="1:22">
      <c r="A7" s="378"/>
      <c r="B7" s="378"/>
      <c r="C7" s="378"/>
      <c r="D7" s="378"/>
      <c r="E7" s="378"/>
      <c r="F7" s="394"/>
      <c r="G7" s="378"/>
      <c r="H7" s="378"/>
      <c r="I7" s="394"/>
      <c r="J7" s="394"/>
      <c r="K7" s="421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80"/>
    </row>
    <row r="8" spans="1:22" ht="24.75" customHeight="1">
      <c r="A8" s="528" t="s">
        <v>19</v>
      </c>
      <c r="B8" s="535" t="s">
        <v>42</v>
      </c>
      <c r="C8" s="536"/>
      <c r="D8" s="536"/>
      <c r="E8" s="536"/>
      <c r="F8" s="536"/>
      <c r="G8" s="536"/>
      <c r="H8" s="536"/>
      <c r="I8" s="536"/>
      <c r="J8" s="537"/>
      <c r="K8" s="538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s="401" customFormat="1" ht="40.5" customHeight="1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39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 ht="21" customHeight="1">
      <c r="A10" s="402" t="s">
        <v>9</v>
      </c>
      <c r="B10" s="403">
        <v>540</v>
      </c>
      <c r="C10" s="403">
        <v>268</v>
      </c>
      <c r="D10" s="403">
        <v>270</v>
      </c>
      <c r="E10" s="403">
        <v>27</v>
      </c>
      <c r="F10" s="264">
        <f t="shared" ref="F10:F23" si="0">AVERAGE(B10+C10+D10)/E10</f>
        <v>39.925925925925924</v>
      </c>
      <c r="G10" s="403">
        <v>90</v>
      </c>
      <c r="H10" s="404"/>
      <c r="I10" s="405">
        <f t="shared" ref="I10:I23" si="1">AVERAGE(F10*8+G10+H10)/10</f>
        <v>40.940740740740736</v>
      </c>
      <c r="J10" s="406">
        <f t="shared" ref="J10:J23" si="2">RANK(I10,$I$10:$I$23)</f>
        <v>8</v>
      </c>
      <c r="K10" s="422" t="s">
        <v>253</v>
      </c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 ht="21" customHeight="1">
      <c r="A11" s="402" t="s">
        <v>10</v>
      </c>
      <c r="B11" s="403">
        <v>540</v>
      </c>
      <c r="C11" s="403">
        <v>268</v>
      </c>
      <c r="D11" s="403">
        <v>270</v>
      </c>
      <c r="E11" s="403">
        <v>27</v>
      </c>
      <c r="F11" s="264">
        <f t="shared" si="0"/>
        <v>39.925925925925924</v>
      </c>
      <c r="G11" s="403">
        <v>100</v>
      </c>
      <c r="H11" s="404"/>
      <c r="I11" s="405">
        <f t="shared" si="1"/>
        <v>41.940740740740736</v>
      </c>
      <c r="J11" s="406">
        <f t="shared" si="2"/>
        <v>1</v>
      </c>
      <c r="K11" s="422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 ht="21" customHeight="1">
      <c r="A12" s="402" t="s">
        <v>11</v>
      </c>
      <c r="B12" s="408">
        <v>538</v>
      </c>
      <c r="C12" s="412">
        <v>270</v>
      </c>
      <c r="D12" s="403">
        <v>270</v>
      </c>
      <c r="E12" s="403">
        <v>27</v>
      </c>
      <c r="F12" s="264">
        <f t="shared" si="0"/>
        <v>39.925925925925924</v>
      </c>
      <c r="G12" s="403">
        <v>90</v>
      </c>
      <c r="H12" s="404"/>
      <c r="I12" s="405">
        <f t="shared" si="1"/>
        <v>40.940740740740736</v>
      </c>
      <c r="J12" s="406">
        <f t="shared" si="2"/>
        <v>8</v>
      </c>
      <c r="K12" s="423" t="s">
        <v>247</v>
      </c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 ht="21" customHeight="1">
      <c r="A13" s="402" t="s">
        <v>12</v>
      </c>
      <c r="B13" s="403">
        <v>560</v>
      </c>
      <c r="C13" s="403">
        <v>279</v>
      </c>
      <c r="D13" s="403">
        <v>280</v>
      </c>
      <c r="E13" s="403">
        <v>28</v>
      </c>
      <c r="F13" s="264">
        <f t="shared" si="0"/>
        <v>39.964285714285715</v>
      </c>
      <c r="G13" s="403">
        <v>90</v>
      </c>
      <c r="H13" s="404"/>
      <c r="I13" s="405">
        <f t="shared" si="1"/>
        <v>40.971428571428575</v>
      </c>
      <c r="J13" s="406">
        <f t="shared" si="2"/>
        <v>7</v>
      </c>
      <c r="K13" s="422" t="s">
        <v>248</v>
      </c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 ht="21" customHeight="1">
      <c r="A14" s="411" t="s">
        <v>13</v>
      </c>
      <c r="B14" s="403">
        <v>576</v>
      </c>
      <c r="C14" s="403">
        <v>288</v>
      </c>
      <c r="D14" s="403">
        <v>290</v>
      </c>
      <c r="E14" s="403">
        <v>29</v>
      </c>
      <c r="F14" s="264">
        <f t="shared" si="0"/>
        <v>39.793103448275865</v>
      </c>
      <c r="G14" s="403">
        <v>100</v>
      </c>
      <c r="H14" s="404"/>
      <c r="I14" s="405">
        <f t="shared" si="1"/>
        <v>41.834482758620695</v>
      </c>
      <c r="J14" s="404">
        <f t="shared" si="2"/>
        <v>3</v>
      </c>
      <c r="K14" s="422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 ht="21" customHeight="1">
      <c r="A15" s="402" t="s">
        <v>14</v>
      </c>
      <c r="B15" s="408">
        <v>558</v>
      </c>
      <c r="C15" s="403">
        <v>278</v>
      </c>
      <c r="D15" s="403">
        <v>280</v>
      </c>
      <c r="E15" s="403">
        <v>28</v>
      </c>
      <c r="F15" s="264">
        <f t="shared" si="0"/>
        <v>39.857142857142854</v>
      </c>
      <c r="G15" s="403">
        <v>100</v>
      </c>
      <c r="H15" s="404"/>
      <c r="I15" s="405">
        <f t="shared" si="1"/>
        <v>41.885714285714286</v>
      </c>
      <c r="J15" s="406">
        <f t="shared" si="2"/>
        <v>2</v>
      </c>
      <c r="K15" s="423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 s="409" customFormat="1" ht="21" customHeight="1">
      <c r="A16" s="402" t="s">
        <v>20</v>
      </c>
      <c r="B16" s="403">
        <v>537</v>
      </c>
      <c r="C16" s="403">
        <v>264</v>
      </c>
      <c r="D16" s="403">
        <v>270</v>
      </c>
      <c r="E16" s="403">
        <v>27</v>
      </c>
      <c r="F16" s="264">
        <f t="shared" si="0"/>
        <v>39.666666666666664</v>
      </c>
      <c r="G16" s="403">
        <v>100</v>
      </c>
      <c r="H16" s="404"/>
      <c r="I16" s="405">
        <f t="shared" si="1"/>
        <v>41.733333333333334</v>
      </c>
      <c r="J16" s="406">
        <f t="shared" si="2"/>
        <v>5</v>
      </c>
      <c r="K16" s="422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 ht="21" customHeight="1">
      <c r="A17" s="402" t="s">
        <v>15</v>
      </c>
      <c r="B17" s="403">
        <v>536</v>
      </c>
      <c r="C17" s="403">
        <v>268</v>
      </c>
      <c r="D17" s="403">
        <v>270</v>
      </c>
      <c r="E17" s="403">
        <v>27</v>
      </c>
      <c r="F17" s="264">
        <f t="shared" si="0"/>
        <v>39.777777777777779</v>
      </c>
      <c r="G17" s="403">
        <v>100</v>
      </c>
      <c r="H17" s="404"/>
      <c r="I17" s="405">
        <f t="shared" si="1"/>
        <v>41.822222222222223</v>
      </c>
      <c r="J17" s="406">
        <f t="shared" si="2"/>
        <v>4</v>
      </c>
      <c r="K17" s="423" t="s">
        <v>254</v>
      </c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 ht="21" customHeight="1">
      <c r="A18" s="402" t="s">
        <v>16</v>
      </c>
      <c r="B18" s="403">
        <v>612</v>
      </c>
      <c r="C18" s="403">
        <v>304</v>
      </c>
      <c r="D18" s="403">
        <v>310</v>
      </c>
      <c r="E18" s="403">
        <v>31</v>
      </c>
      <c r="F18" s="264">
        <f t="shared" si="0"/>
        <v>39.548387096774192</v>
      </c>
      <c r="G18" s="403">
        <v>100</v>
      </c>
      <c r="H18" s="404"/>
      <c r="I18" s="405">
        <f t="shared" si="1"/>
        <v>41.638709677419357</v>
      </c>
      <c r="J18" s="406">
        <f t="shared" si="2"/>
        <v>6</v>
      </c>
      <c r="K18" s="422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 ht="21" customHeight="1">
      <c r="A19" s="402" t="s">
        <v>17</v>
      </c>
      <c r="B19" s="408">
        <v>599</v>
      </c>
      <c r="C19" s="403">
        <v>299</v>
      </c>
      <c r="D19" s="403">
        <v>300</v>
      </c>
      <c r="E19" s="403">
        <v>30</v>
      </c>
      <c r="F19" s="264">
        <f t="shared" si="0"/>
        <v>39.93333333333333</v>
      </c>
      <c r="G19" s="403">
        <v>75</v>
      </c>
      <c r="H19" s="404"/>
      <c r="I19" s="405">
        <f t="shared" si="1"/>
        <v>39.446666666666665</v>
      </c>
      <c r="J19" s="406">
        <f t="shared" si="2"/>
        <v>12</v>
      </c>
      <c r="K19" s="423" t="s">
        <v>246</v>
      </c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 ht="21" customHeight="1">
      <c r="A20" s="402" t="s">
        <v>18</v>
      </c>
      <c r="B20" s="408">
        <v>555</v>
      </c>
      <c r="C20" s="403">
        <v>275</v>
      </c>
      <c r="D20" s="403">
        <v>280</v>
      </c>
      <c r="E20" s="403">
        <v>28</v>
      </c>
      <c r="F20" s="264">
        <f t="shared" si="0"/>
        <v>39.642857142857146</v>
      </c>
      <c r="G20" s="403">
        <v>70</v>
      </c>
      <c r="H20" s="404"/>
      <c r="I20" s="405">
        <f t="shared" si="1"/>
        <v>38.714285714285715</v>
      </c>
      <c r="J20" s="406">
        <f t="shared" si="2"/>
        <v>13</v>
      </c>
      <c r="K20" s="423" t="s">
        <v>250</v>
      </c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 ht="21" customHeight="1">
      <c r="A21" s="402" t="s">
        <v>21</v>
      </c>
      <c r="B21" s="408">
        <v>594</v>
      </c>
      <c r="C21" s="403">
        <v>298</v>
      </c>
      <c r="D21" s="403">
        <v>300</v>
      </c>
      <c r="E21" s="403">
        <v>30</v>
      </c>
      <c r="F21" s="264">
        <f t="shared" si="0"/>
        <v>39.733333333333334</v>
      </c>
      <c r="G21" s="403">
        <v>55</v>
      </c>
      <c r="H21" s="404"/>
      <c r="I21" s="405">
        <f t="shared" si="1"/>
        <v>37.286666666666669</v>
      </c>
      <c r="J21" s="406">
        <f t="shared" si="2"/>
        <v>14</v>
      </c>
      <c r="K21" s="423" t="s">
        <v>252</v>
      </c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 ht="21" customHeight="1">
      <c r="A22" s="402" t="s">
        <v>22</v>
      </c>
      <c r="B22" s="408">
        <v>620</v>
      </c>
      <c r="C22" s="412">
        <v>310</v>
      </c>
      <c r="D22" s="403">
        <v>310</v>
      </c>
      <c r="E22" s="403">
        <v>31</v>
      </c>
      <c r="F22" s="264">
        <f t="shared" si="0"/>
        <v>40</v>
      </c>
      <c r="G22" s="403">
        <v>85</v>
      </c>
      <c r="H22" s="404"/>
      <c r="I22" s="405">
        <f t="shared" si="1"/>
        <v>40.5</v>
      </c>
      <c r="J22" s="406">
        <f t="shared" si="2"/>
        <v>10</v>
      </c>
      <c r="K22" s="423" t="s">
        <v>249</v>
      </c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 ht="21" customHeight="1">
      <c r="A23" s="402" t="s">
        <v>23</v>
      </c>
      <c r="B23" s="403">
        <v>617</v>
      </c>
      <c r="C23" s="182">
        <v>308</v>
      </c>
      <c r="D23" s="403">
        <v>309</v>
      </c>
      <c r="E23" s="403">
        <v>31</v>
      </c>
      <c r="F23" s="264">
        <f t="shared" si="0"/>
        <v>39.806451612903224</v>
      </c>
      <c r="G23" s="403">
        <v>80</v>
      </c>
      <c r="H23" s="404"/>
      <c r="I23" s="405">
        <f t="shared" si="1"/>
        <v>39.845161290322579</v>
      </c>
      <c r="J23" s="406">
        <f t="shared" si="2"/>
        <v>11</v>
      </c>
      <c r="K23" s="423" t="s">
        <v>251</v>
      </c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>
      <c r="A24" s="540"/>
      <c r="B24" s="540"/>
      <c r="C24" s="540"/>
      <c r="D24" s="540"/>
      <c r="E24" s="540"/>
      <c r="F24" s="540"/>
      <c r="G24" s="183"/>
      <c r="H24" s="183"/>
      <c r="I24" s="541" t="s">
        <v>46</v>
      </c>
      <c r="J24" s="541"/>
      <c r="K24" s="541"/>
    </row>
    <row r="25" spans="1:22">
      <c r="A25" s="540"/>
      <c r="B25" s="540"/>
      <c r="C25" s="540"/>
      <c r="D25" s="540"/>
      <c r="E25" s="540"/>
      <c r="F25" s="540"/>
      <c r="G25" s="183"/>
      <c r="H25" s="183"/>
      <c r="I25" s="541" t="s">
        <v>76</v>
      </c>
      <c r="J25" s="541"/>
      <c r="K25" s="541"/>
    </row>
    <row r="26" spans="1:22">
      <c r="A26" s="527"/>
      <c r="B26" s="527"/>
      <c r="C26" s="527"/>
      <c r="D26" s="527"/>
      <c r="E26" s="527"/>
      <c r="F26" s="527"/>
      <c r="G26" s="313"/>
      <c r="H26" s="313"/>
      <c r="I26" s="312"/>
      <c r="J26" s="312"/>
      <c r="K26" s="424"/>
    </row>
    <row r="27" spans="1:22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424"/>
    </row>
    <row r="28" spans="1:22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</row>
    <row r="29" spans="1:22">
      <c r="A29" s="110"/>
      <c r="B29" s="110"/>
      <c r="C29" s="110"/>
      <c r="D29" s="110"/>
      <c r="E29" s="110"/>
      <c r="F29" s="414"/>
      <c r="G29" s="110"/>
      <c r="H29" s="110"/>
    </row>
    <row r="30" spans="1:22">
      <c r="A30" s="110"/>
      <c r="B30" s="110"/>
      <c r="C30" s="110"/>
      <c r="D30" s="110"/>
      <c r="E30" s="110"/>
      <c r="F30" s="414"/>
      <c r="G30" s="110"/>
      <c r="H30" s="110"/>
      <c r="I30" s="217"/>
      <c r="J30" s="217"/>
    </row>
    <row r="31" spans="1:22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</row>
    <row r="32" spans="1:22">
      <c r="F32" s="217"/>
      <c r="I32" s="217"/>
      <c r="J32" s="217"/>
    </row>
  </sheetData>
  <sortState ref="A11:K23">
    <sortCondition ref="A10:A23"/>
  </sortState>
  <mergeCells count="19">
    <mergeCell ref="I31:K31"/>
    <mergeCell ref="B8:J8"/>
    <mergeCell ref="K8:K9"/>
    <mergeCell ref="A26:F26"/>
    <mergeCell ref="A24:F24"/>
    <mergeCell ref="I24:K24"/>
    <mergeCell ref="A25:F25"/>
    <mergeCell ref="I25:K25"/>
    <mergeCell ref="I28:K28"/>
    <mergeCell ref="A5:K5"/>
    <mergeCell ref="A6:K6"/>
    <mergeCell ref="A8:A9"/>
    <mergeCell ref="A1:F1"/>
    <mergeCell ref="G1:K1"/>
    <mergeCell ref="A2:F2"/>
    <mergeCell ref="H3:K3"/>
    <mergeCell ref="A4:K4"/>
    <mergeCell ref="G2:V2"/>
    <mergeCell ref="A3:F3"/>
  </mergeCells>
  <pageMargins left="0.56999999999999995" right="0.24" top="0.75" bottom="0.7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V34"/>
  <sheetViews>
    <sheetView topLeftCell="A7" workbookViewId="0">
      <selection activeCell="I17" sqref="I17"/>
    </sheetView>
  </sheetViews>
  <sheetFormatPr defaultRowHeight="19.5"/>
  <cols>
    <col min="1" max="5" width="5.59765625" customWidth="1"/>
    <col min="6" max="6" width="5.59765625" style="32" customWidth="1"/>
    <col min="7" max="8" width="5.59765625" customWidth="1"/>
    <col min="9" max="10" width="5.59765625" style="32" customWidth="1"/>
    <col min="11" max="11" width="16.5" style="8" customWidth="1"/>
  </cols>
  <sheetData>
    <row r="1" spans="1:22">
      <c r="A1" s="529" t="s">
        <v>29</v>
      </c>
      <c r="B1" s="529"/>
      <c r="C1" s="529"/>
      <c r="D1" s="529"/>
      <c r="E1" s="529"/>
      <c r="F1" s="529"/>
      <c r="G1" s="530" t="s">
        <v>37</v>
      </c>
      <c r="H1" s="530"/>
      <c r="I1" s="530"/>
      <c r="J1" s="530"/>
      <c r="K1" s="530"/>
      <c r="L1" s="393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>
      <c r="A2" s="531" t="s">
        <v>28</v>
      </c>
      <c r="B2" s="531"/>
      <c r="C2" s="531"/>
      <c r="D2" s="531"/>
      <c r="E2" s="531"/>
      <c r="F2" s="531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>
      <c r="A3" s="531" t="s">
        <v>30</v>
      </c>
      <c r="B3" s="531"/>
      <c r="C3" s="531"/>
      <c r="D3" s="531"/>
      <c r="E3" s="531"/>
      <c r="F3" s="531"/>
      <c r="G3" s="381"/>
      <c r="H3" s="532" t="s">
        <v>242</v>
      </c>
      <c r="I3" s="532"/>
      <c r="J3" s="532"/>
      <c r="K3" s="532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80"/>
    </row>
    <row r="6" spans="1:22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80"/>
    </row>
    <row r="7" spans="1:22">
      <c r="A7" s="378"/>
      <c r="B7" s="378"/>
      <c r="C7" s="378"/>
      <c r="D7" s="378"/>
      <c r="E7" s="378"/>
      <c r="F7" s="394"/>
      <c r="G7" s="378"/>
      <c r="H7" s="378"/>
      <c r="I7" s="394"/>
      <c r="J7" s="394"/>
      <c r="K7" s="416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80"/>
    </row>
    <row r="8" spans="1:22" ht="19.5" customHeight="1">
      <c r="A8" s="528" t="s">
        <v>19</v>
      </c>
      <c r="B8" s="535" t="s">
        <v>43</v>
      </c>
      <c r="C8" s="536"/>
      <c r="D8" s="536"/>
      <c r="E8" s="536"/>
      <c r="F8" s="536"/>
      <c r="G8" s="536"/>
      <c r="H8" s="536"/>
      <c r="I8" s="536"/>
      <c r="J8" s="537"/>
      <c r="K8" s="542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ht="31.5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43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>
      <c r="A10" s="402" t="s">
        <v>10</v>
      </c>
      <c r="B10" s="403">
        <v>280</v>
      </c>
      <c r="C10" s="403">
        <v>140</v>
      </c>
      <c r="D10" s="403">
        <v>140</v>
      </c>
      <c r="E10" s="403">
        <v>14</v>
      </c>
      <c r="F10" s="264">
        <f t="shared" ref="F10:F23" si="0">AVERAGE(B10+C10+D10)/E10</f>
        <v>40</v>
      </c>
      <c r="G10" s="403">
        <v>100</v>
      </c>
      <c r="H10" s="404"/>
      <c r="I10" s="405">
        <f t="shared" ref="I10:I23" si="1">AVERAGE(F10*8+G10+H10)/10</f>
        <v>42</v>
      </c>
      <c r="J10" s="406">
        <f t="shared" ref="J10:J23" si="2">RANK(I10,$I$10:$I$23)</f>
        <v>1</v>
      </c>
      <c r="K10" s="417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>
      <c r="A11" s="402" t="s">
        <v>14</v>
      </c>
      <c r="B11" s="408">
        <v>180</v>
      </c>
      <c r="C11" s="403">
        <v>90</v>
      </c>
      <c r="D11" s="403">
        <v>90</v>
      </c>
      <c r="E11" s="403">
        <v>9</v>
      </c>
      <c r="F11" s="264">
        <f t="shared" si="0"/>
        <v>40</v>
      </c>
      <c r="G11" s="403">
        <v>100</v>
      </c>
      <c r="H11" s="404"/>
      <c r="I11" s="405">
        <f t="shared" si="1"/>
        <v>42</v>
      </c>
      <c r="J11" s="406">
        <f t="shared" si="2"/>
        <v>1</v>
      </c>
      <c r="K11" s="419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>
      <c r="A12" s="402" t="s">
        <v>20</v>
      </c>
      <c r="B12" s="403">
        <v>360</v>
      </c>
      <c r="C12" s="403">
        <v>180</v>
      </c>
      <c r="D12" s="403">
        <v>180</v>
      </c>
      <c r="E12" s="403">
        <v>18</v>
      </c>
      <c r="F12" s="264">
        <f t="shared" si="0"/>
        <v>40</v>
      </c>
      <c r="G12" s="403">
        <v>100</v>
      </c>
      <c r="H12" s="404"/>
      <c r="I12" s="405">
        <f t="shared" si="1"/>
        <v>42</v>
      </c>
      <c r="J12" s="406">
        <f t="shared" si="2"/>
        <v>1</v>
      </c>
      <c r="K12" s="418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>
      <c r="A13" s="402" t="s">
        <v>22</v>
      </c>
      <c r="B13" s="408">
        <v>280</v>
      </c>
      <c r="C13" s="412">
        <v>140</v>
      </c>
      <c r="D13" s="403">
        <v>140</v>
      </c>
      <c r="E13" s="403">
        <v>14</v>
      </c>
      <c r="F13" s="264">
        <f t="shared" si="0"/>
        <v>40</v>
      </c>
      <c r="G13" s="403">
        <v>100</v>
      </c>
      <c r="H13" s="404"/>
      <c r="I13" s="405">
        <f t="shared" si="1"/>
        <v>42</v>
      </c>
      <c r="J13" s="406">
        <f t="shared" si="2"/>
        <v>1</v>
      </c>
      <c r="K13" s="419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>
      <c r="A14" s="411" t="s">
        <v>13</v>
      </c>
      <c r="B14" s="403">
        <v>360</v>
      </c>
      <c r="C14" s="403">
        <v>179</v>
      </c>
      <c r="D14" s="403">
        <v>180</v>
      </c>
      <c r="E14" s="403">
        <v>18</v>
      </c>
      <c r="F14" s="264">
        <f t="shared" si="0"/>
        <v>39.944444444444443</v>
      </c>
      <c r="G14" s="403">
        <v>100</v>
      </c>
      <c r="H14" s="404"/>
      <c r="I14" s="405">
        <f t="shared" si="1"/>
        <v>41.955555555555556</v>
      </c>
      <c r="J14" s="404">
        <f t="shared" si="2"/>
        <v>5</v>
      </c>
      <c r="K14" s="417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>
      <c r="A15" s="402" t="s">
        <v>23</v>
      </c>
      <c r="B15" s="403">
        <v>280</v>
      </c>
      <c r="C15" s="182">
        <v>139</v>
      </c>
      <c r="D15" s="403">
        <v>140</v>
      </c>
      <c r="E15" s="403">
        <v>14</v>
      </c>
      <c r="F15" s="264">
        <f t="shared" si="0"/>
        <v>39.928571428571431</v>
      </c>
      <c r="G15" s="403">
        <v>100</v>
      </c>
      <c r="H15" s="404"/>
      <c r="I15" s="405">
        <f t="shared" si="1"/>
        <v>41.942857142857143</v>
      </c>
      <c r="J15" s="406">
        <f t="shared" si="2"/>
        <v>6</v>
      </c>
      <c r="K15" s="418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>
      <c r="A16" s="402" t="s">
        <v>15</v>
      </c>
      <c r="B16" s="403">
        <v>199</v>
      </c>
      <c r="C16" s="403">
        <v>100</v>
      </c>
      <c r="D16" s="403">
        <v>100</v>
      </c>
      <c r="E16" s="403">
        <v>10</v>
      </c>
      <c r="F16" s="264">
        <f t="shared" si="0"/>
        <v>39.9</v>
      </c>
      <c r="G16" s="403">
        <v>100</v>
      </c>
      <c r="H16" s="404"/>
      <c r="I16" s="405">
        <f t="shared" si="1"/>
        <v>41.92</v>
      </c>
      <c r="J16" s="406">
        <f t="shared" si="2"/>
        <v>7</v>
      </c>
      <c r="K16" s="418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>
      <c r="A17" s="402" t="s">
        <v>9</v>
      </c>
      <c r="B17" s="403">
        <v>359</v>
      </c>
      <c r="C17" s="403">
        <v>179</v>
      </c>
      <c r="D17" s="403">
        <v>180</v>
      </c>
      <c r="E17" s="403">
        <v>18</v>
      </c>
      <c r="F17" s="264">
        <f t="shared" si="0"/>
        <v>39.888888888888886</v>
      </c>
      <c r="G17" s="403">
        <v>100</v>
      </c>
      <c r="H17" s="404"/>
      <c r="I17" s="405">
        <f t="shared" si="1"/>
        <v>41.911111111111111</v>
      </c>
      <c r="J17" s="406">
        <f t="shared" si="2"/>
        <v>8</v>
      </c>
      <c r="K17" s="417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>
      <c r="A18" s="402" t="s">
        <v>12</v>
      </c>
      <c r="B18" s="403">
        <v>359</v>
      </c>
      <c r="C18" s="403">
        <v>179</v>
      </c>
      <c r="D18" s="403">
        <v>180</v>
      </c>
      <c r="E18" s="403">
        <v>18</v>
      </c>
      <c r="F18" s="264">
        <f t="shared" si="0"/>
        <v>39.888888888888886</v>
      </c>
      <c r="G18" s="403">
        <v>100</v>
      </c>
      <c r="H18" s="404"/>
      <c r="I18" s="405">
        <f t="shared" si="1"/>
        <v>41.911111111111111</v>
      </c>
      <c r="J18" s="406">
        <f t="shared" si="2"/>
        <v>8</v>
      </c>
      <c r="K18" s="418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>
      <c r="A19" s="402" t="s">
        <v>11</v>
      </c>
      <c r="B19" s="408">
        <v>338</v>
      </c>
      <c r="C19" s="412">
        <v>170</v>
      </c>
      <c r="D19" s="403">
        <v>170</v>
      </c>
      <c r="E19" s="403">
        <v>17</v>
      </c>
      <c r="F19" s="264">
        <f t="shared" si="0"/>
        <v>39.882352941176471</v>
      </c>
      <c r="G19" s="403">
        <v>100</v>
      </c>
      <c r="H19" s="404"/>
      <c r="I19" s="405">
        <f t="shared" si="1"/>
        <v>41.905882352941177</v>
      </c>
      <c r="J19" s="406">
        <f t="shared" si="2"/>
        <v>10</v>
      </c>
      <c r="K19" s="419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>
      <c r="A20" s="402" t="s">
        <v>17</v>
      </c>
      <c r="B20" s="408">
        <v>279</v>
      </c>
      <c r="C20" s="403">
        <v>139</v>
      </c>
      <c r="D20" s="403">
        <v>140</v>
      </c>
      <c r="E20" s="403">
        <v>14</v>
      </c>
      <c r="F20" s="264">
        <f t="shared" si="0"/>
        <v>39.857142857142854</v>
      </c>
      <c r="G20" s="403">
        <v>100</v>
      </c>
      <c r="H20" s="404"/>
      <c r="I20" s="405">
        <f t="shared" si="1"/>
        <v>41.885714285714286</v>
      </c>
      <c r="J20" s="406">
        <f t="shared" si="2"/>
        <v>11</v>
      </c>
      <c r="K20" s="419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 ht="22.5" customHeight="1">
      <c r="A21" s="402" t="s">
        <v>16</v>
      </c>
      <c r="B21" s="403">
        <v>120</v>
      </c>
      <c r="C21" s="403">
        <v>58</v>
      </c>
      <c r="D21" s="403">
        <v>60</v>
      </c>
      <c r="E21" s="403">
        <v>6</v>
      </c>
      <c r="F21" s="264">
        <f t="shared" si="0"/>
        <v>39.666666666666664</v>
      </c>
      <c r="G21" s="403">
        <v>95</v>
      </c>
      <c r="H21" s="404"/>
      <c r="I21" s="405">
        <f t="shared" si="1"/>
        <v>41.233333333333334</v>
      </c>
      <c r="J21" s="406">
        <f t="shared" si="2"/>
        <v>13</v>
      </c>
      <c r="K21" s="419" t="s">
        <v>255</v>
      </c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>
      <c r="A22" s="402" t="s">
        <v>18</v>
      </c>
      <c r="B22" s="408">
        <v>259</v>
      </c>
      <c r="C22" s="403">
        <v>128</v>
      </c>
      <c r="D22" s="403">
        <v>130</v>
      </c>
      <c r="E22" s="403">
        <v>13</v>
      </c>
      <c r="F22" s="264">
        <f t="shared" si="0"/>
        <v>39.769230769230766</v>
      </c>
      <c r="G22" s="403">
        <v>90</v>
      </c>
      <c r="H22" s="404"/>
      <c r="I22" s="405">
        <f t="shared" si="1"/>
        <v>40.815384615384616</v>
      </c>
      <c r="J22" s="406">
        <f t="shared" si="2"/>
        <v>14</v>
      </c>
      <c r="K22" s="417" t="s">
        <v>256</v>
      </c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>
      <c r="A23" s="402" t="s">
        <v>21</v>
      </c>
      <c r="B23" s="408">
        <v>297</v>
      </c>
      <c r="C23" s="403">
        <v>148</v>
      </c>
      <c r="D23" s="403">
        <v>150</v>
      </c>
      <c r="E23" s="403">
        <v>15</v>
      </c>
      <c r="F23" s="264">
        <f t="shared" si="0"/>
        <v>39.666666666666664</v>
      </c>
      <c r="G23" s="403">
        <v>100</v>
      </c>
      <c r="H23" s="404"/>
      <c r="I23" s="405">
        <f t="shared" si="1"/>
        <v>41.733333333333334</v>
      </c>
      <c r="J23" s="406">
        <f t="shared" si="2"/>
        <v>12</v>
      </c>
      <c r="K23" s="417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>
      <c r="A24" s="540"/>
      <c r="B24" s="540"/>
      <c r="C24" s="540"/>
      <c r="D24" s="540"/>
      <c r="E24" s="540"/>
      <c r="F24" s="540"/>
      <c r="G24" s="183"/>
      <c r="H24" s="183"/>
      <c r="I24" s="541" t="s">
        <v>46</v>
      </c>
      <c r="J24" s="541"/>
      <c r="K24" s="541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2">
      <c r="A25" s="540"/>
      <c r="B25" s="540"/>
      <c r="C25" s="540"/>
      <c r="D25" s="540"/>
      <c r="E25" s="540"/>
      <c r="F25" s="540"/>
      <c r="G25" s="183"/>
      <c r="H25" s="183"/>
      <c r="I25" s="541" t="s">
        <v>76</v>
      </c>
      <c r="J25" s="541"/>
      <c r="K25" s="541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</row>
    <row r="26" spans="1:22">
      <c r="A26" s="527"/>
      <c r="B26" s="527"/>
      <c r="C26" s="527"/>
      <c r="D26" s="527"/>
      <c r="E26" s="527"/>
      <c r="F26" s="527"/>
      <c r="G26" s="313"/>
      <c r="H26" s="313"/>
      <c r="I26" s="312"/>
      <c r="J26" s="312"/>
      <c r="K26" s="420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420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1:22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>
      <c r="A29" s="110"/>
      <c r="B29" s="110"/>
      <c r="C29" s="110"/>
      <c r="D29" s="110"/>
      <c r="E29" s="110"/>
      <c r="F29" s="414"/>
      <c r="G29" s="110"/>
      <c r="H29" s="110"/>
      <c r="I29" s="218"/>
      <c r="J29" s="218"/>
      <c r="K29" s="40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</row>
    <row r="30" spans="1:22">
      <c r="A30" s="110"/>
      <c r="B30" s="110"/>
      <c r="C30" s="110"/>
      <c r="D30" s="110"/>
      <c r="E30" s="110"/>
      <c r="F30" s="414"/>
      <c r="G30" s="110"/>
      <c r="H30" s="110"/>
      <c r="I30" s="217"/>
      <c r="J30" s="217"/>
      <c r="K30" s="40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</row>
    <row r="31" spans="1:22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</row>
    <row r="32" spans="1:22">
      <c r="F32"/>
      <c r="I32"/>
      <c r="J32"/>
    </row>
    <row r="33" spans="6:10">
      <c r="F33"/>
      <c r="I33"/>
      <c r="J33"/>
    </row>
    <row r="34" spans="6:10">
      <c r="F34"/>
      <c r="I34"/>
      <c r="J34"/>
    </row>
  </sheetData>
  <sortState ref="A10:K23">
    <sortCondition ref="J10:J23"/>
  </sortState>
  <mergeCells count="19">
    <mergeCell ref="I31:K31"/>
    <mergeCell ref="A5:K5"/>
    <mergeCell ref="A6:K6"/>
    <mergeCell ref="A8:A9"/>
    <mergeCell ref="B8:J8"/>
    <mergeCell ref="K8:K9"/>
    <mergeCell ref="A26:F26"/>
    <mergeCell ref="A24:F24"/>
    <mergeCell ref="I24:K24"/>
    <mergeCell ref="A25:F25"/>
    <mergeCell ref="I25:K25"/>
    <mergeCell ref="I28:K28"/>
    <mergeCell ref="A4:K4"/>
    <mergeCell ref="A1:F1"/>
    <mergeCell ref="G1:K1"/>
    <mergeCell ref="A2:F2"/>
    <mergeCell ref="G2:V2"/>
    <mergeCell ref="A3:F3"/>
    <mergeCell ref="H3:K3"/>
  </mergeCells>
  <pageMargins left="0.47" right="0.39" top="0.75" bottom="0.7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V32"/>
  <sheetViews>
    <sheetView topLeftCell="A10" workbookViewId="0">
      <selection activeCell="I22" sqref="I22"/>
    </sheetView>
  </sheetViews>
  <sheetFormatPr defaultRowHeight="19.5"/>
  <cols>
    <col min="1" max="5" width="5.796875" customWidth="1"/>
    <col min="6" max="6" width="5.796875" style="32" customWidth="1"/>
    <col min="7" max="8" width="5.796875" customWidth="1"/>
    <col min="9" max="10" width="5.796875" style="32" customWidth="1"/>
    <col min="11" max="11" width="16" bestFit="1" customWidth="1"/>
    <col min="12" max="12" width="18.69921875" customWidth="1"/>
  </cols>
  <sheetData>
    <row r="1" spans="1:22">
      <c r="A1" s="529" t="s">
        <v>29</v>
      </c>
      <c r="B1" s="529"/>
      <c r="C1" s="529"/>
      <c r="D1" s="529"/>
      <c r="E1" s="529"/>
      <c r="F1" s="529"/>
      <c r="G1" s="530" t="s">
        <v>37</v>
      </c>
      <c r="H1" s="530"/>
      <c r="I1" s="530"/>
      <c r="J1" s="530"/>
      <c r="K1" s="530"/>
      <c r="L1" s="393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>
      <c r="A2" s="531" t="s">
        <v>28</v>
      </c>
      <c r="B2" s="531"/>
      <c r="C2" s="531"/>
      <c r="D2" s="531"/>
      <c r="E2" s="531"/>
      <c r="F2" s="531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>
      <c r="A3" s="531" t="s">
        <v>30</v>
      </c>
      <c r="B3" s="531"/>
      <c r="C3" s="531"/>
      <c r="D3" s="531"/>
      <c r="E3" s="531"/>
      <c r="F3" s="531"/>
      <c r="G3" s="381"/>
      <c r="H3" s="532" t="s">
        <v>259</v>
      </c>
      <c r="I3" s="532"/>
      <c r="J3" s="532"/>
      <c r="K3" s="532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80"/>
    </row>
    <row r="6" spans="1:22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80"/>
    </row>
    <row r="7" spans="1:22" ht="12.75" customHeight="1">
      <c r="A7" s="378"/>
      <c r="B7" s="378"/>
      <c r="C7" s="378"/>
      <c r="D7" s="378"/>
      <c r="E7" s="378"/>
      <c r="F7" s="394"/>
      <c r="G7" s="378"/>
      <c r="H7" s="378"/>
      <c r="I7" s="394"/>
      <c r="J7" s="394"/>
      <c r="K7" s="378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80"/>
    </row>
    <row r="8" spans="1:22" ht="19.5" customHeight="1">
      <c r="A8" s="528" t="s">
        <v>19</v>
      </c>
      <c r="B8" s="535" t="s">
        <v>113</v>
      </c>
      <c r="C8" s="536"/>
      <c r="D8" s="536"/>
      <c r="E8" s="536"/>
      <c r="F8" s="536"/>
      <c r="G8" s="536"/>
      <c r="H8" s="536"/>
      <c r="I8" s="536"/>
      <c r="J8" s="537"/>
      <c r="K8" s="544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ht="31.5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4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 ht="21.75" customHeight="1">
      <c r="A10" s="402" t="s">
        <v>10</v>
      </c>
      <c r="B10" s="403">
        <v>540</v>
      </c>
      <c r="C10" s="403">
        <v>270</v>
      </c>
      <c r="D10" s="403">
        <v>270</v>
      </c>
      <c r="E10" s="403">
        <v>27</v>
      </c>
      <c r="F10" s="264">
        <f t="shared" ref="F10:F23" si="0">AVERAGE(B10+C10+D10)/E10</f>
        <v>40</v>
      </c>
      <c r="G10" s="403">
        <v>100</v>
      </c>
      <c r="H10" s="404"/>
      <c r="I10" s="405">
        <f t="shared" ref="I10:I23" si="1">AVERAGE(F10*8+G10+H10)/10</f>
        <v>42</v>
      </c>
      <c r="J10" s="406">
        <f t="shared" ref="J10:J23" si="2">RANK(I10,$I$10:$I$23)</f>
        <v>1</v>
      </c>
      <c r="K10" s="417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 ht="21.75" customHeight="1">
      <c r="A11" s="411" t="s">
        <v>13</v>
      </c>
      <c r="B11" s="403">
        <v>540</v>
      </c>
      <c r="C11" s="403">
        <v>270</v>
      </c>
      <c r="D11" s="403">
        <v>270</v>
      </c>
      <c r="E11" s="403">
        <v>27</v>
      </c>
      <c r="F11" s="264">
        <f t="shared" si="0"/>
        <v>40</v>
      </c>
      <c r="G11" s="403">
        <v>100</v>
      </c>
      <c r="H11" s="404"/>
      <c r="I11" s="405">
        <f t="shared" si="1"/>
        <v>42</v>
      </c>
      <c r="J11" s="404">
        <f t="shared" si="2"/>
        <v>1</v>
      </c>
      <c r="K11" s="417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 ht="21.75" customHeight="1">
      <c r="A12" s="402" t="s">
        <v>17</v>
      </c>
      <c r="B12" s="408">
        <v>619</v>
      </c>
      <c r="C12" s="403">
        <v>310</v>
      </c>
      <c r="D12" s="403">
        <v>310</v>
      </c>
      <c r="E12" s="403">
        <v>31</v>
      </c>
      <c r="F12" s="264">
        <f t="shared" si="0"/>
        <v>39.967741935483872</v>
      </c>
      <c r="G12" s="403">
        <v>100</v>
      </c>
      <c r="H12" s="404"/>
      <c r="I12" s="405">
        <f t="shared" si="1"/>
        <v>41.974193548387099</v>
      </c>
      <c r="J12" s="406">
        <f t="shared" si="2"/>
        <v>3</v>
      </c>
      <c r="K12" s="419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 ht="21.75" customHeight="1">
      <c r="A13" s="402" t="s">
        <v>11</v>
      </c>
      <c r="B13" s="408">
        <v>499</v>
      </c>
      <c r="C13" s="412">
        <v>250</v>
      </c>
      <c r="D13" s="403">
        <v>250</v>
      </c>
      <c r="E13" s="403">
        <v>25</v>
      </c>
      <c r="F13" s="264">
        <f t="shared" si="0"/>
        <v>39.96</v>
      </c>
      <c r="G13" s="403">
        <v>100</v>
      </c>
      <c r="H13" s="404"/>
      <c r="I13" s="405">
        <f t="shared" si="1"/>
        <v>41.968000000000004</v>
      </c>
      <c r="J13" s="406">
        <f t="shared" si="2"/>
        <v>4</v>
      </c>
      <c r="K13" s="419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 ht="21.75" customHeight="1">
      <c r="A14" s="402" t="s">
        <v>21</v>
      </c>
      <c r="B14" s="408">
        <v>620</v>
      </c>
      <c r="C14" s="403">
        <v>308</v>
      </c>
      <c r="D14" s="403">
        <v>310</v>
      </c>
      <c r="E14" s="403">
        <v>31</v>
      </c>
      <c r="F14" s="264">
        <f t="shared" si="0"/>
        <v>39.935483870967744</v>
      </c>
      <c r="G14" s="403">
        <v>100</v>
      </c>
      <c r="H14" s="404"/>
      <c r="I14" s="405">
        <f t="shared" si="1"/>
        <v>41.948387096774198</v>
      </c>
      <c r="J14" s="406">
        <f t="shared" si="2"/>
        <v>5</v>
      </c>
      <c r="K14" s="417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 ht="21.75" customHeight="1">
      <c r="A15" s="402" t="s">
        <v>22</v>
      </c>
      <c r="B15" s="408">
        <v>659</v>
      </c>
      <c r="C15" s="412">
        <v>328</v>
      </c>
      <c r="D15" s="403">
        <v>330</v>
      </c>
      <c r="E15" s="403">
        <v>33</v>
      </c>
      <c r="F15" s="264">
        <f t="shared" si="0"/>
        <v>39.909090909090907</v>
      </c>
      <c r="G15" s="403">
        <v>100</v>
      </c>
      <c r="H15" s="404"/>
      <c r="I15" s="405">
        <f t="shared" si="1"/>
        <v>41.927272727272722</v>
      </c>
      <c r="J15" s="406">
        <f t="shared" si="2"/>
        <v>6</v>
      </c>
      <c r="K15" s="419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 ht="21.75" customHeight="1">
      <c r="A16" s="402" t="s">
        <v>20</v>
      </c>
      <c r="B16" s="403">
        <v>578</v>
      </c>
      <c r="C16" s="403">
        <v>289</v>
      </c>
      <c r="D16" s="403">
        <v>290</v>
      </c>
      <c r="E16" s="403">
        <v>29</v>
      </c>
      <c r="F16" s="264">
        <f t="shared" si="0"/>
        <v>39.896551724137929</v>
      </c>
      <c r="G16" s="403">
        <v>100</v>
      </c>
      <c r="H16" s="404"/>
      <c r="I16" s="405">
        <f t="shared" si="1"/>
        <v>41.91724137931034</v>
      </c>
      <c r="J16" s="406">
        <f t="shared" si="2"/>
        <v>7</v>
      </c>
      <c r="K16" s="418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 ht="21.75" customHeight="1">
      <c r="A17" s="402" t="s">
        <v>23</v>
      </c>
      <c r="B17" s="403">
        <v>559</v>
      </c>
      <c r="C17" s="182">
        <v>278</v>
      </c>
      <c r="D17" s="403">
        <v>280</v>
      </c>
      <c r="E17" s="403">
        <v>28</v>
      </c>
      <c r="F17" s="264">
        <f t="shared" si="0"/>
        <v>39.892857142857146</v>
      </c>
      <c r="G17" s="403">
        <v>100</v>
      </c>
      <c r="H17" s="404"/>
      <c r="I17" s="405">
        <f t="shared" si="1"/>
        <v>41.914285714285718</v>
      </c>
      <c r="J17" s="406">
        <f t="shared" si="2"/>
        <v>8</v>
      </c>
      <c r="K17" s="418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 ht="21.75" customHeight="1">
      <c r="A18" s="402" t="s">
        <v>15</v>
      </c>
      <c r="B18" s="403">
        <v>518</v>
      </c>
      <c r="C18" s="403">
        <v>258</v>
      </c>
      <c r="D18" s="403">
        <v>260</v>
      </c>
      <c r="E18" s="403">
        <v>26</v>
      </c>
      <c r="F18" s="264">
        <f t="shared" si="0"/>
        <v>39.846153846153847</v>
      </c>
      <c r="G18" s="403">
        <v>100</v>
      </c>
      <c r="H18" s="404"/>
      <c r="I18" s="405">
        <f t="shared" si="1"/>
        <v>41.876923076923077</v>
      </c>
      <c r="J18" s="406">
        <f t="shared" si="2"/>
        <v>9</v>
      </c>
      <c r="K18" s="418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 ht="21.75" customHeight="1">
      <c r="A19" s="402" t="s">
        <v>16</v>
      </c>
      <c r="B19" s="403">
        <v>577</v>
      </c>
      <c r="C19" s="403">
        <v>287</v>
      </c>
      <c r="D19" s="403">
        <v>290</v>
      </c>
      <c r="E19" s="403">
        <v>29</v>
      </c>
      <c r="F19" s="264">
        <f t="shared" si="0"/>
        <v>39.793103448275865</v>
      </c>
      <c r="G19" s="403">
        <v>100</v>
      </c>
      <c r="H19" s="404"/>
      <c r="I19" s="405">
        <f t="shared" si="1"/>
        <v>41.834482758620695</v>
      </c>
      <c r="J19" s="406">
        <f t="shared" si="2"/>
        <v>10</v>
      </c>
      <c r="K19" s="417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 ht="21.75" customHeight="1">
      <c r="A20" s="402" t="s">
        <v>18</v>
      </c>
      <c r="B20" s="408">
        <v>435</v>
      </c>
      <c r="C20" s="403">
        <v>216</v>
      </c>
      <c r="D20" s="403">
        <v>220</v>
      </c>
      <c r="E20" s="403">
        <v>22</v>
      </c>
      <c r="F20" s="264">
        <f t="shared" si="0"/>
        <v>39.590909090909093</v>
      </c>
      <c r="G20" s="403">
        <v>100</v>
      </c>
      <c r="H20" s="404"/>
      <c r="I20" s="405">
        <f t="shared" si="1"/>
        <v>41.672727272727272</v>
      </c>
      <c r="J20" s="406">
        <f t="shared" si="2"/>
        <v>11</v>
      </c>
      <c r="K20" s="417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 ht="21.75" customHeight="1">
      <c r="A21" s="402" t="s">
        <v>14</v>
      </c>
      <c r="B21" s="408">
        <v>600</v>
      </c>
      <c r="C21" s="403">
        <v>300</v>
      </c>
      <c r="D21" s="403">
        <v>300</v>
      </c>
      <c r="E21" s="403">
        <v>30</v>
      </c>
      <c r="F21" s="264">
        <f t="shared" si="0"/>
        <v>40</v>
      </c>
      <c r="G21" s="403">
        <v>90</v>
      </c>
      <c r="H21" s="404"/>
      <c r="I21" s="405">
        <f t="shared" si="1"/>
        <v>41</v>
      </c>
      <c r="J21" s="406">
        <f t="shared" si="2"/>
        <v>12</v>
      </c>
      <c r="K21" s="419" t="s">
        <v>258</v>
      </c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 ht="21.75" customHeight="1">
      <c r="A22" s="402" t="s">
        <v>9</v>
      </c>
      <c r="B22" s="403">
        <v>578</v>
      </c>
      <c r="C22" s="403">
        <v>290</v>
      </c>
      <c r="D22" s="403">
        <v>290</v>
      </c>
      <c r="E22" s="403">
        <v>29</v>
      </c>
      <c r="F22" s="264">
        <f t="shared" si="0"/>
        <v>39.931034482758619</v>
      </c>
      <c r="G22" s="403">
        <v>70</v>
      </c>
      <c r="H22" s="404"/>
      <c r="I22" s="405">
        <f t="shared" si="1"/>
        <v>38.944827586206898</v>
      </c>
      <c r="J22" s="406">
        <f t="shared" si="2"/>
        <v>13</v>
      </c>
      <c r="K22" s="417" t="s">
        <v>274</v>
      </c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 ht="21.75" customHeight="1">
      <c r="A23" s="402" t="s">
        <v>12</v>
      </c>
      <c r="B23" s="403">
        <v>538</v>
      </c>
      <c r="C23" s="403">
        <v>263</v>
      </c>
      <c r="D23" s="403">
        <v>270</v>
      </c>
      <c r="E23" s="403">
        <v>27</v>
      </c>
      <c r="F23" s="264">
        <f t="shared" si="0"/>
        <v>39.666666666666664</v>
      </c>
      <c r="G23" s="403">
        <v>70</v>
      </c>
      <c r="H23" s="404"/>
      <c r="I23" s="405">
        <f t="shared" si="1"/>
        <v>38.733333333333334</v>
      </c>
      <c r="J23" s="406">
        <f t="shared" si="2"/>
        <v>14</v>
      </c>
      <c r="K23" s="417" t="s">
        <v>257</v>
      </c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>
      <c r="A24" s="540"/>
      <c r="B24" s="540"/>
      <c r="C24" s="540"/>
      <c r="D24" s="540"/>
      <c r="E24" s="540"/>
      <c r="F24" s="540"/>
      <c r="G24" s="183"/>
      <c r="H24" s="183"/>
      <c r="I24" s="541" t="s">
        <v>46</v>
      </c>
      <c r="J24" s="541"/>
      <c r="K24" s="541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2">
      <c r="A25" s="540"/>
      <c r="B25" s="540"/>
      <c r="C25" s="540"/>
      <c r="D25" s="540"/>
      <c r="E25" s="540"/>
      <c r="F25" s="540"/>
      <c r="G25" s="183"/>
      <c r="H25" s="183"/>
      <c r="I25" s="541" t="s">
        <v>76</v>
      </c>
      <c r="J25" s="541"/>
      <c r="K25" s="541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</row>
    <row r="26" spans="1:22">
      <c r="A26" s="527"/>
      <c r="B26" s="527"/>
      <c r="C26" s="527"/>
      <c r="D26" s="527"/>
      <c r="E26" s="527"/>
      <c r="F26" s="527"/>
      <c r="G26" s="313"/>
      <c r="H26" s="313"/>
      <c r="I26" s="312"/>
      <c r="J26" s="312"/>
      <c r="K26" s="312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312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1:22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>
      <c r="A29" s="110"/>
      <c r="B29" s="110"/>
      <c r="C29" s="110"/>
      <c r="D29" s="110"/>
      <c r="E29" s="110"/>
      <c r="F29" s="414"/>
      <c r="G29" s="110"/>
      <c r="H29" s="110"/>
      <c r="I29" s="218"/>
      <c r="J29" s="218"/>
      <c r="K29" s="415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</row>
    <row r="30" spans="1:22">
      <c r="A30" s="110"/>
      <c r="B30" s="110"/>
      <c r="C30" s="110"/>
      <c r="D30" s="110"/>
      <c r="E30" s="110"/>
      <c r="F30" s="414"/>
      <c r="G30" s="110"/>
      <c r="H30" s="110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</row>
    <row r="31" spans="1:22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</row>
    <row r="32" spans="1:22">
      <c r="A32" s="482"/>
      <c r="B32" s="482"/>
      <c r="C32" s="482"/>
      <c r="D32" s="482"/>
      <c r="E32" s="482"/>
      <c r="F32" s="482"/>
      <c r="G32" s="42"/>
      <c r="H32" s="42"/>
      <c r="I32"/>
      <c r="J32"/>
    </row>
  </sheetData>
  <sortState ref="A10:K23">
    <sortCondition ref="J10:J23"/>
  </sortState>
  <mergeCells count="20">
    <mergeCell ref="A32:F32"/>
    <mergeCell ref="A26:F26"/>
    <mergeCell ref="I28:K28"/>
    <mergeCell ref="A4:K4"/>
    <mergeCell ref="I31:K31"/>
    <mergeCell ref="A5:K5"/>
    <mergeCell ref="A6:K6"/>
    <mergeCell ref="A8:A9"/>
    <mergeCell ref="B8:J8"/>
    <mergeCell ref="K8:K9"/>
    <mergeCell ref="A24:F24"/>
    <mergeCell ref="I24:K24"/>
    <mergeCell ref="A25:F25"/>
    <mergeCell ref="I25:K25"/>
    <mergeCell ref="A1:F1"/>
    <mergeCell ref="G1:K1"/>
    <mergeCell ref="A2:F2"/>
    <mergeCell ref="G2:V2"/>
    <mergeCell ref="A3:F3"/>
    <mergeCell ref="H3:K3"/>
  </mergeCells>
  <pageMargins left="0.45" right="0.2" top="0.75" bottom="0.75" header="0.3" footer="0.3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CO57"/>
  <sheetViews>
    <sheetView topLeftCell="A7" workbookViewId="0">
      <selection activeCell="F12" sqref="F12"/>
    </sheetView>
  </sheetViews>
  <sheetFormatPr defaultRowHeight="21"/>
  <cols>
    <col min="1" max="1" width="6.296875" customWidth="1"/>
    <col min="2" max="5" width="8.19921875" customWidth="1"/>
    <col min="6" max="6" width="8.19921875" style="26" customWidth="1"/>
    <col min="7" max="7" width="7.796875" style="26" customWidth="1"/>
    <col min="8" max="8" width="15.3984375" customWidth="1"/>
  </cols>
  <sheetData>
    <row r="1" spans="1:93" ht="19.5">
      <c r="A1" s="548" t="s">
        <v>136</v>
      </c>
      <c r="B1" s="548"/>
      <c r="C1" s="548"/>
      <c r="D1" s="485" t="s">
        <v>37</v>
      </c>
      <c r="E1" s="485"/>
      <c r="F1" s="485"/>
      <c r="G1" s="485"/>
      <c r="H1" s="485"/>
      <c r="I1" s="426"/>
      <c r="J1" s="426"/>
      <c r="K1" s="426"/>
      <c r="L1" s="426"/>
      <c r="M1" s="426"/>
      <c r="N1" s="426"/>
      <c r="O1" s="426"/>
      <c r="P1" s="426"/>
      <c r="Q1" s="426"/>
    </row>
    <row r="2" spans="1:93" ht="19.5">
      <c r="A2" s="547" t="s">
        <v>28</v>
      </c>
      <c r="B2" s="547"/>
      <c r="C2" s="547"/>
      <c r="D2" s="426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</row>
    <row r="3" spans="1:93" ht="19.5">
      <c r="A3" s="552" t="s">
        <v>30</v>
      </c>
      <c r="B3" s="552"/>
      <c r="C3" s="552"/>
      <c r="D3" s="552"/>
      <c r="E3" s="556" t="s">
        <v>259</v>
      </c>
      <c r="F3" s="556"/>
      <c r="G3" s="556"/>
      <c r="H3" s="556"/>
      <c r="I3" s="427"/>
      <c r="J3" s="427"/>
      <c r="K3" s="427"/>
      <c r="L3" s="427"/>
      <c r="M3" s="427"/>
      <c r="N3" s="427"/>
      <c r="O3" s="427"/>
      <c r="P3" s="427"/>
      <c r="Q3" s="427"/>
    </row>
    <row r="4" spans="1:93" ht="19.5">
      <c r="A4" s="554" t="s">
        <v>96</v>
      </c>
      <c r="B4" s="554"/>
      <c r="C4" s="554"/>
      <c r="D4" s="554"/>
      <c r="E4" s="554"/>
      <c r="F4" s="554"/>
      <c r="G4" s="554"/>
      <c r="H4" s="554"/>
      <c r="I4" s="15"/>
      <c r="J4" s="15"/>
      <c r="K4" s="15"/>
      <c r="L4" s="15"/>
      <c r="M4" s="15"/>
      <c r="N4" s="15"/>
      <c r="O4" s="15"/>
      <c r="P4" s="15"/>
      <c r="Q4" s="15"/>
    </row>
    <row r="5" spans="1:93" ht="19.5">
      <c r="A5" s="474" t="s">
        <v>132</v>
      </c>
      <c r="B5" s="474"/>
      <c r="C5" s="474"/>
      <c r="D5" s="474"/>
      <c r="E5" s="474"/>
      <c r="F5" s="474"/>
      <c r="G5" s="474"/>
      <c r="H5" s="474"/>
      <c r="I5" s="14"/>
      <c r="J5" s="14"/>
      <c r="K5" s="14"/>
      <c r="L5" s="14"/>
      <c r="M5" s="14"/>
      <c r="N5" s="14"/>
      <c r="O5" s="14"/>
      <c r="P5" s="14"/>
      <c r="Q5" s="12"/>
    </row>
    <row r="6" spans="1:93" ht="19.5">
      <c r="A6" s="546" t="s">
        <v>187</v>
      </c>
      <c r="B6" s="546"/>
      <c r="C6" s="546"/>
      <c r="D6" s="546"/>
      <c r="E6" s="546"/>
      <c r="F6" s="546"/>
      <c r="G6" s="546"/>
      <c r="H6" s="546"/>
      <c r="I6" s="14"/>
      <c r="J6" s="14"/>
      <c r="K6" s="14"/>
      <c r="L6" s="14"/>
      <c r="M6" s="14"/>
      <c r="N6" s="14"/>
      <c r="O6" s="14"/>
      <c r="P6" s="14"/>
      <c r="Q6" s="12"/>
    </row>
    <row r="7" spans="1:93" ht="13.5" customHeight="1">
      <c r="A7" s="80"/>
      <c r="B7" s="159"/>
      <c r="C7" s="80"/>
      <c r="D7" s="80"/>
      <c r="E7" s="80"/>
      <c r="F7" s="80"/>
      <c r="G7" s="80"/>
      <c r="H7" s="80"/>
      <c r="I7" s="14"/>
      <c r="J7" s="14"/>
      <c r="K7" s="14"/>
      <c r="L7" s="14"/>
      <c r="M7" s="14"/>
      <c r="N7" s="14"/>
      <c r="O7" s="14"/>
      <c r="P7" s="14"/>
      <c r="Q7" s="12"/>
    </row>
    <row r="8" spans="1:93" s="55" customFormat="1" ht="21" customHeight="1">
      <c r="A8" s="476" t="s">
        <v>50</v>
      </c>
      <c r="B8" s="555" t="s">
        <v>59</v>
      </c>
      <c r="C8" s="555"/>
      <c r="D8" s="555"/>
      <c r="E8" s="555"/>
      <c r="F8" s="549" t="s">
        <v>135</v>
      </c>
      <c r="G8" s="550"/>
      <c r="H8" s="513" t="s">
        <v>52</v>
      </c>
      <c r="I8" s="66"/>
      <c r="J8" s="66"/>
      <c r="K8" s="66"/>
      <c r="L8" s="66"/>
      <c r="M8" s="66"/>
      <c r="N8" s="66"/>
      <c r="O8" s="66"/>
      <c r="P8" s="66"/>
      <c r="Q8" s="65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</row>
    <row r="9" spans="1:93" s="55" customFormat="1" ht="32.25" customHeight="1">
      <c r="A9" s="477"/>
      <c r="B9" s="138" t="s">
        <v>133</v>
      </c>
      <c r="C9" s="138" t="s">
        <v>56</v>
      </c>
      <c r="D9" s="139" t="s">
        <v>57</v>
      </c>
      <c r="E9" s="139" t="s">
        <v>134</v>
      </c>
      <c r="F9" s="23" t="s">
        <v>51</v>
      </c>
      <c r="G9" s="23" t="s">
        <v>26</v>
      </c>
      <c r="H9" s="514"/>
      <c r="I9" s="67"/>
      <c r="J9" s="67"/>
      <c r="K9" s="67"/>
      <c r="L9" s="67"/>
      <c r="M9" s="67"/>
      <c r="N9" s="67"/>
      <c r="O9" s="67"/>
      <c r="P9" s="67"/>
      <c r="Q9" s="67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</row>
    <row r="10" spans="1:93" ht="21.75" customHeight="1">
      <c r="A10" s="21" t="str">
        <f>'Tuần 7-10'!A11</f>
        <v>7A3</v>
      </c>
      <c r="B10" s="164">
        <v>42</v>
      </c>
      <c r="C10" s="53">
        <v>41.940740740740736</v>
      </c>
      <c r="D10" s="165">
        <v>42</v>
      </c>
      <c r="E10" s="165">
        <v>42</v>
      </c>
      <c r="F10" s="164">
        <f t="shared" ref="F10:F23" si="0">AVERAGE(B10:E10)</f>
        <v>41.985185185185188</v>
      </c>
      <c r="G10" s="166">
        <f t="shared" ref="G10:G23" si="1">RANK(F10,$F$10:$F$23)</f>
        <v>1</v>
      </c>
      <c r="H10" s="165"/>
      <c r="I10" s="49"/>
      <c r="J10" s="49"/>
      <c r="K10" s="49"/>
      <c r="L10" s="49"/>
      <c r="M10" s="49"/>
      <c r="N10" s="49"/>
      <c r="O10" s="49"/>
      <c r="P10" s="49"/>
      <c r="Q10" s="49"/>
    </row>
    <row r="11" spans="1:93" ht="21.75" customHeight="1">
      <c r="A11" s="21" t="str">
        <f>'Tuần 7-10'!A16</f>
        <v>7A8</v>
      </c>
      <c r="B11" s="164">
        <v>41.969230769230769</v>
      </c>
      <c r="C11" s="53">
        <v>41.733333333333334</v>
      </c>
      <c r="D11" s="165">
        <v>42</v>
      </c>
      <c r="E11" s="165">
        <v>41.91724137931034</v>
      </c>
      <c r="F11" s="164">
        <f t="shared" si="0"/>
        <v>41.904951370468609</v>
      </c>
      <c r="G11" s="166">
        <f t="shared" si="1"/>
        <v>2</v>
      </c>
      <c r="H11" s="165"/>
      <c r="I11" s="49"/>
      <c r="J11" s="49"/>
      <c r="K11" s="49"/>
      <c r="L11" s="49"/>
      <c r="M11" s="49"/>
      <c r="N11" s="49"/>
      <c r="O11" s="49"/>
      <c r="P11" s="49"/>
      <c r="Q11" s="49"/>
    </row>
    <row r="12" spans="1:93" ht="21.75" customHeight="1">
      <c r="A12" s="21" t="str">
        <f>'Tuần 7-10'!A17</f>
        <v>9A1</v>
      </c>
      <c r="B12" s="164">
        <v>42</v>
      </c>
      <c r="C12" s="53">
        <v>41.822222222222223</v>
      </c>
      <c r="D12" s="165">
        <v>41.92</v>
      </c>
      <c r="E12" s="165">
        <v>41.876923076923077</v>
      </c>
      <c r="F12" s="164">
        <f t="shared" si="0"/>
        <v>41.904786324786329</v>
      </c>
      <c r="G12" s="166">
        <f t="shared" si="1"/>
        <v>3</v>
      </c>
      <c r="H12" s="165"/>
      <c r="I12" s="49"/>
      <c r="J12" s="49"/>
      <c r="K12" s="49"/>
      <c r="L12" s="49"/>
      <c r="M12" s="49"/>
      <c r="N12" s="49"/>
      <c r="O12" s="49"/>
      <c r="P12" s="49"/>
      <c r="Q12" s="49"/>
    </row>
    <row r="13" spans="1:93" ht="21.75" customHeight="1">
      <c r="A13" s="21" t="str">
        <f>'Tuần 7-10'!A18</f>
        <v>9A2</v>
      </c>
      <c r="B13" s="164">
        <v>42.389655172413789</v>
      </c>
      <c r="C13" s="53">
        <v>41.638709677419357</v>
      </c>
      <c r="D13" s="165">
        <v>41.233333333333334</v>
      </c>
      <c r="E13" s="165">
        <v>41.834482758620695</v>
      </c>
      <c r="F13" s="164">
        <f t="shared" si="0"/>
        <v>41.774045235446792</v>
      </c>
      <c r="G13" s="166">
        <f t="shared" si="1"/>
        <v>4</v>
      </c>
      <c r="H13" s="165"/>
      <c r="I13" s="49"/>
      <c r="J13" s="49"/>
      <c r="K13" s="49"/>
      <c r="L13" s="49"/>
      <c r="M13" s="49"/>
      <c r="N13" s="49"/>
      <c r="O13" s="49"/>
      <c r="P13" s="49"/>
      <c r="Q13" s="49"/>
    </row>
    <row r="14" spans="1:93" ht="21.75" customHeight="1">
      <c r="A14" s="21" t="str">
        <f>'Tuần 7-10'!A14</f>
        <v>7A6</v>
      </c>
      <c r="B14" s="164">
        <v>41</v>
      </c>
      <c r="C14" s="53">
        <v>41.834482758620695</v>
      </c>
      <c r="D14" s="165">
        <v>41.955555555555556</v>
      </c>
      <c r="E14" s="165">
        <v>42</v>
      </c>
      <c r="F14" s="164">
        <f t="shared" si="0"/>
        <v>41.697509578544064</v>
      </c>
      <c r="G14" s="166">
        <f t="shared" si="1"/>
        <v>5</v>
      </c>
      <c r="H14" s="165"/>
      <c r="I14" s="49"/>
      <c r="J14" s="49"/>
      <c r="K14" s="49"/>
      <c r="L14" s="49"/>
      <c r="M14" s="49"/>
      <c r="N14" s="49"/>
      <c r="O14" s="49"/>
      <c r="P14" s="49"/>
      <c r="Q14" s="49"/>
    </row>
    <row r="15" spans="1:93" ht="21.75" customHeight="1">
      <c r="A15" s="21" t="str">
        <f>'Tuần 7-10'!A15</f>
        <v>7A7</v>
      </c>
      <c r="B15" s="164">
        <v>41.469230769230769</v>
      </c>
      <c r="C15" s="53">
        <v>41.885714285714286</v>
      </c>
      <c r="D15" s="165">
        <v>42</v>
      </c>
      <c r="E15" s="165">
        <v>41</v>
      </c>
      <c r="F15" s="164">
        <f t="shared" si="0"/>
        <v>41.588736263736266</v>
      </c>
      <c r="G15" s="166">
        <f t="shared" si="1"/>
        <v>6</v>
      </c>
      <c r="H15" s="165"/>
      <c r="I15" s="49"/>
      <c r="J15" s="49"/>
      <c r="K15" s="49"/>
      <c r="L15" s="49"/>
      <c r="M15" s="49"/>
      <c r="N15" s="49"/>
      <c r="O15" s="49"/>
      <c r="P15" s="49"/>
      <c r="Q15" s="49"/>
    </row>
    <row r="16" spans="1:93" ht="21.75" customHeight="1">
      <c r="A16" s="21" t="str">
        <f>'Tuần 7-10'!A23</f>
        <v>9A7</v>
      </c>
      <c r="B16" s="164">
        <v>41.93333333333333</v>
      </c>
      <c r="C16" s="53">
        <v>39.845161290322579</v>
      </c>
      <c r="D16" s="165">
        <v>41.942857142857143</v>
      </c>
      <c r="E16" s="165">
        <v>41.914285714285718</v>
      </c>
      <c r="F16" s="164">
        <f t="shared" si="0"/>
        <v>41.408909370199694</v>
      </c>
      <c r="G16" s="166">
        <f t="shared" si="1"/>
        <v>7</v>
      </c>
      <c r="H16" s="165"/>
      <c r="I16" s="49"/>
      <c r="J16" s="49"/>
      <c r="K16" s="49"/>
      <c r="L16" s="49"/>
      <c r="M16" s="49"/>
      <c r="N16" s="49"/>
      <c r="O16" s="49"/>
      <c r="P16" s="49"/>
      <c r="Q16" s="49"/>
    </row>
    <row r="17" spans="1:17" ht="21.75" customHeight="1">
      <c r="A17" s="21" t="str">
        <f>'Tuần 7-10'!A22</f>
        <v>9A6</v>
      </c>
      <c r="B17" s="164">
        <v>40</v>
      </c>
      <c r="C17" s="53">
        <v>40.5</v>
      </c>
      <c r="D17" s="165">
        <v>42</v>
      </c>
      <c r="E17" s="165">
        <v>41.927272727272722</v>
      </c>
      <c r="F17" s="164">
        <f t="shared" si="0"/>
        <v>41.106818181818184</v>
      </c>
      <c r="G17" s="166">
        <f t="shared" si="1"/>
        <v>8</v>
      </c>
      <c r="H17" s="165"/>
      <c r="I17" s="49"/>
      <c r="J17" s="49"/>
      <c r="K17" s="49"/>
      <c r="L17" s="49"/>
      <c r="M17" s="49"/>
      <c r="N17" s="49"/>
      <c r="O17" s="49"/>
      <c r="P17" s="49"/>
      <c r="Q17" s="49"/>
    </row>
    <row r="18" spans="1:17" ht="21.75" customHeight="1">
      <c r="A18" s="21" t="str">
        <f>'Tuần 7-10'!A13</f>
        <v>7A5</v>
      </c>
      <c r="B18" s="164">
        <v>42</v>
      </c>
      <c r="C18" s="53">
        <v>40.971428571428575</v>
      </c>
      <c r="D18" s="165">
        <v>41.911111111111111</v>
      </c>
      <c r="E18" s="165">
        <v>38.733333333333334</v>
      </c>
      <c r="F18" s="164">
        <f t="shared" si="0"/>
        <v>40.903968253968259</v>
      </c>
      <c r="G18" s="166">
        <f t="shared" si="1"/>
        <v>9</v>
      </c>
      <c r="H18" s="165"/>
      <c r="I18" s="49"/>
      <c r="J18" s="49"/>
      <c r="K18" s="49"/>
      <c r="L18" s="49"/>
      <c r="M18" s="49"/>
      <c r="N18" s="49"/>
      <c r="O18" s="49"/>
      <c r="P18" s="49"/>
      <c r="Q18" s="49"/>
    </row>
    <row r="19" spans="1:17" ht="21.75" customHeight="1">
      <c r="A19" s="21" t="str">
        <f>'Tuần 7-10'!A12</f>
        <v>7A4</v>
      </c>
      <c r="B19" s="164">
        <v>38.775999999999996</v>
      </c>
      <c r="C19" s="53">
        <v>40.940740740740736</v>
      </c>
      <c r="D19" s="165">
        <v>41.905882352941177</v>
      </c>
      <c r="E19" s="165">
        <v>41.968000000000004</v>
      </c>
      <c r="F19" s="164">
        <f t="shared" si="0"/>
        <v>40.897655773420482</v>
      </c>
      <c r="G19" s="166">
        <f t="shared" si="1"/>
        <v>10</v>
      </c>
      <c r="H19" s="165"/>
      <c r="I19" s="49"/>
      <c r="J19" s="49"/>
      <c r="K19" s="49"/>
      <c r="L19" s="49"/>
      <c r="M19" s="49"/>
      <c r="N19" s="49"/>
      <c r="O19" s="49"/>
      <c r="P19" s="49"/>
      <c r="Q19" s="49"/>
    </row>
    <row r="20" spans="1:17" ht="21.75" customHeight="1">
      <c r="A20" s="21" t="str">
        <f>'Tuần 7-10'!A19</f>
        <v>9A3</v>
      </c>
      <c r="B20" s="164">
        <v>39.833333333333329</v>
      </c>
      <c r="C20" s="53">
        <v>39.446666666666665</v>
      </c>
      <c r="D20" s="165">
        <v>41.885714285714286</v>
      </c>
      <c r="E20" s="165">
        <v>41.974193548387099</v>
      </c>
      <c r="F20" s="164">
        <f t="shared" si="0"/>
        <v>40.784976958525348</v>
      </c>
      <c r="G20" s="166">
        <f t="shared" si="1"/>
        <v>11</v>
      </c>
      <c r="H20" s="165"/>
      <c r="I20" s="49"/>
      <c r="J20" s="49"/>
      <c r="K20" s="49"/>
      <c r="L20" s="49"/>
      <c r="M20" s="49"/>
      <c r="N20" s="49"/>
      <c r="O20" s="49"/>
      <c r="P20" s="49"/>
      <c r="Q20" s="49"/>
    </row>
    <row r="21" spans="1:17" ht="21.75" customHeight="1">
      <c r="A21" s="21" t="s">
        <v>9</v>
      </c>
      <c r="B21" s="164">
        <v>40.940740740740736</v>
      </c>
      <c r="C21" s="53">
        <v>40.940740740740736</v>
      </c>
      <c r="D21" s="165">
        <v>41.911111111111111</v>
      </c>
      <c r="E21" s="165">
        <v>38.944827586206898</v>
      </c>
      <c r="F21" s="164">
        <f t="shared" si="0"/>
        <v>40.684355044699871</v>
      </c>
      <c r="G21" s="166">
        <f t="shared" si="1"/>
        <v>12</v>
      </c>
      <c r="H21" s="165"/>
      <c r="I21" s="49"/>
      <c r="J21" s="49"/>
      <c r="K21" s="49"/>
      <c r="L21" s="49"/>
      <c r="M21" s="49"/>
      <c r="N21" s="49"/>
      <c r="O21" s="49"/>
      <c r="P21" s="49"/>
      <c r="Q21" s="49"/>
    </row>
    <row r="22" spans="1:17" ht="21.75" customHeight="1">
      <c r="A22" s="21" t="str">
        <f>'Tuần 7-10'!A21</f>
        <v>9A5</v>
      </c>
      <c r="B22" s="164">
        <v>41.724137931034484</v>
      </c>
      <c r="C22" s="53">
        <v>37.286666666666669</v>
      </c>
      <c r="D22" s="165">
        <v>41.73</v>
      </c>
      <c r="E22" s="165">
        <v>41.948387096774198</v>
      </c>
      <c r="F22" s="164">
        <f t="shared" si="0"/>
        <v>40.672297923618842</v>
      </c>
      <c r="G22" s="166">
        <f t="shared" si="1"/>
        <v>13</v>
      </c>
      <c r="H22" s="165"/>
      <c r="I22" s="49"/>
      <c r="J22" s="49"/>
      <c r="K22" s="49"/>
      <c r="L22" s="49"/>
      <c r="M22" s="49"/>
      <c r="N22" s="49"/>
      <c r="O22" s="49"/>
      <c r="P22" s="49"/>
      <c r="Q22" s="49"/>
    </row>
    <row r="23" spans="1:17" ht="21.75" customHeight="1">
      <c r="A23" s="21" t="str">
        <f>'Tuần 7-10'!A20</f>
        <v>9A4</v>
      </c>
      <c r="B23" s="164">
        <v>40.672727272727272</v>
      </c>
      <c r="C23" s="53">
        <v>38.71</v>
      </c>
      <c r="D23" s="165">
        <v>40.815384615384616</v>
      </c>
      <c r="E23" s="165">
        <v>41.672727272727272</v>
      </c>
      <c r="F23" s="373">
        <f t="shared" si="0"/>
        <v>40.467709790209788</v>
      </c>
      <c r="G23" s="455">
        <f t="shared" si="1"/>
        <v>14</v>
      </c>
      <c r="H23" s="165"/>
      <c r="I23" s="49"/>
      <c r="J23" s="49"/>
      <c r="K23" s="49"/>
      <c r="L23" s="49"/>
      <c r="M23" s="49"/>
      <c r="N23" s="49"/>
      <c r="O23" s="49"/>
      <c r="P23" s="49"/>
      <c r="Q23" s="49"/>
    </row>
    <row r="24" spans="1:17" ht="17.25" customHeight="1">
      <c r="A24" s="482"/>
      <c r="B24" s="482"/>
      <c r="C24" s="482"/>
      <c r="D24" s="482"/>
      <c r="E24" s="553" t="s">
        <v>46</v>
      </c>
      <c r="F24" s="553"/>
      <c r="G24" s="553"/>
      <c r="H24" s="553"/>
      <c r="I24" s="52"/>
      <c r="J24" s="49"/>
      <c r="K24" s="49"/>
      <c r="L24" s="49"/>
      <c r="M24" s="49"/>
      <c r="N24" s="49"/>
      <c r="O24" s="49"/>
      <c r="P24" s="49"/>
      <c r="Q24" s="49"/>
    </row>
    <row r="25" spans="1:17" ht="17.25" customHeight="1">
      <c r="A25" s="482"/>
      <c r="B25" s="482"/>
      <c r="C25" s="482"/>
      <c r="D25" s="482"/>
      <c r="E25" s="485" t="s">
        <v>74</v>
      </c>
      <c r="F25" s="485"/>
      <c r="G25" s="485"/>
      <c r="H25" s="485"/>
      <c r="I25" s="52"/>
      <c r="J25" s="49"/>
      <c r="K25" s="49"/>
      <c r="L25" s="49"/>
      <c r="M25" s="49"/>
      <c r="N25" s="49"/>
      <c r="O25" s="49"/>
      <c r="P25" s="49"/>
      <c r="Q25" s="49"/>
    </row>
    <row r="26" spans="1:17" ht="17.25" customHeight="1">
      <c r="A26" s="482"/>
      <c r="B26" s="482"/>
      <c r="C26" s="482"/>
      <c r="D26" s="482"/>
      <c r="E26" s="56"/>
      <c r="F26" s="57"/>
      <c r="G26" s="57"/>
      <c r="H26" s="57"/>
      <c r="I26" s="45"/>
      <c r="J26" s="49"/>
      <c r="K26" s="49"/>
      <c r="L26" s="49"/>
      <c r="M26" s="49"/>
      <c r="N26" s="49"/>
      <c r="O26" s="49"/>
      <c r="P26" s="49"/>
      <c r="Q26" s="49"/>
    </row>
    <row r="27" spans="1:17" ht="17.25" customHeight="1">
      <c r="A27" s="42"/>
      <c r="B27" s="42"/>
      <c r="C27" s="42"/>
      <c r="D27" s="44"/>
      <c r="E27" s="56"/>
      <c r="F27" s="57"/>
      <c r="G27" s="57"/>
      <c r="H27" s="57"/>
      <c r="I27" s="45"/>
      <c r="J27" s="49"/>
      <c r="K27" s="49"/>
      <c r="L27" s="49"/>
      <c r="M27" s="49"/>
      <c r="N27" s="49"/>
      <c r="O27" s="49"/>
      <c r="P27" s="49"/>
      <c r="Q27" s="49"/>
    </row>
    <row r="28" spans="1:17" ht="17.25" customHeight="1">
      <c r="A28" s="42"/>
      <c r="B28" s="42"/>
      <c r="C28" s="42"/>
      <c r="D28" s="44"/>
      <c r="E28" s="519" t="s">
        <v>48</v>
      </c>
      <c r="F28" s="519"/>
      <c r="G28" s="519"/>
      <c r="H28" s="519"/>
      <c r="I28" s="45"/>
      <c r="J28" s="49"/>
      <c r="K28" s="49"/>
      <c r="L28" s="49"/>
      <c r="M28" s="49"/>
      <c r="N28" s="49"/>
      <c r="O28" s="49"/>
      <c r="P28" s="49"/>
      <c r="Q28" s="49"/>
    </row>
    <row r="29" spans="1:17" ht="17.25" customHeight="1">
      <c r="A29" s="42"/>
      <c r="B29" s="42"/>
      <c r="C29" s="42"/>
      <c r="D29" s="44"/>
      <c r="E29" s="56"/>
      <c r="F29" s="58"/>
      <c r="G29" s="58"/>
      <c r="H29" s="39"/>
      <c r="I29" s="34"/>
      <c r="J29" s="49"/>
      <c r="K29" s="49"/>
      <c r="L29" s="49"/>
      <c r="M29" s="49"/>
      <c r="N29" s="49"/>
      <c r="O29" s="49"/>
      <c r="P29" s="49"/>
      <c r="Q29" s="49"/>
    </row>
    <row r="30" spans="1:17" ht="17.25" customHeight="1">
      <c r="A30" s="482"/>
      <c r="B30" s="482"/>
      <c r="C30" s="482"/>
      <c r="D30" s="482"/>
      <c r="I30" s="52"/>
      <c r="J30" s="49"/>
      <c r="K30" s="49"/>
      <c r="L30" s="49"/>
      <c r="M30" s="49"/>
      <c r="N30" s="49"/>
      <c r="O30" s="49"/>
      <c r="P30" s="49"/>
      <c r="Q30" s="49"/>
    </row>
    <row r="31" spans="1:17" ht="17.25" customHeight="1">
      <c r="A31" s="493"/>
      <c r="B31" s="493"/>
      <c r="C31" s="493"/>
      <c r="D31" s="493"/>
      <c r="E31" s="59"/>
      <c r="F31" s="60"/>
      <c r="G31" s="60"/>
      <c r="H31" s="61"/>
      <c r="I31" s="50"/>
      <c r="J31" s="49"/>
      <c r="K31" s="49"/>
      <c r="L31" s="49"/>
      <c r="M31" s="49"/>
      <c r="N31" s="49"/>
      <c r="O31" s="49"/>
      <c r="P31" s="49"/>
      <c r="Q31" s="49"/>
    </row>
    <row r="32" spans="1:17" ht="19.5">
      <c r="A32" s="41"/>
      <c r="B32" s="41"/>
      <c r="C32" s="35"/>
      <c r="D32" s="35"/>
      <c r="E32" s="46"/>
      <c r="F32" s="62"/>
      <c r="G32" s="62"/>
      <c r="H32" s="46"/>
      <c r="I32" s="35"/>
      <c r="J32" s="35"/>
      <c r="K32" s="35"/>
      <c r="L32" s="35"/>
      <c r="M32" s="35"/>
      <c r="N32" s="35"/>
      <c r="O32" s="35"/>
      <c r="P32" s="35"/>
      <c r="Q32" s="35"/>
    </row>
    <row r="33" spans="5:8">
      <c r="E33" s="63"/>
      <c r="F33" s="64"/>
      <c r="G33" s="64"/>
      <c r="H33" s="63"/>
    </row>
    <row r="34" spans="5:8">
      <c r="E34" s="63"/>
      <c r="F34" s="64"/>
      <c r="G34" s="64"/>
      <c r="H34" s="63"/>
    </row>
    <row r="35" spans="5:8">
      <c r="E35" s="63"/>
      <c r="F35" s="64"/>
      <c r="G35" s="64"/>
      <c r="H35" s="63"/>
    </row>
    <row r="36" spans="5:8">
      <c r="E36" s="63"/>
      <c r="F36" s="64"/>
      <c r="G36" s="64"/>
      <c r="H36" s="63"/>
    </row>
    <row r="37" spans="5:8">
      <c r="E37" s="63"/>
      <c r="F37" s="64"/>
      <c r="G37" s="64"/>
      <c r="H37" s="63"/>
    </row>
    <row r="38" spans="5:8">
      <c r="E38" s="63"/>
      <c r="F38" s="64"/>
      <c r="G38" s="64"/>
      <c r="H38" s="63"/>
    </row>
    <row r="39" spans="5:8">
      <c r="E39" s="63"/>
      <c r="F39" s="64"/>
      <c r="G39" s="64"/>
      <c r="H39" s="63"/>
    </row>
    <row r="40" spans="5:8">
      <c r="E40" s="63"/>
      <c r="F40" s="64"/>
      <c r="G40" s="64"/>
      <c r="H40" s="63"/>
    </row>
    <row r="41" spans="5:8">
      <c r="E41" s="63"/>
      <c r="F41" s="64"/>
      <c r="G41" s="64"/>
      <c r="H41" s="63"/>
    </row>
    <row r="42" spans="5:8">
      <c r="E42" s="63"/>
      <c r="F42" s="64"/>
      <c r="G42" s="64"/>
      <c r="H42" s="63"/>
    </row>
    <row r="43" spans="5:8">
      <c r="E43" s="63"/>
      <c r="F43" s="64"/>
      <c r="G43" s="64"/>
      <c r="H43" s="63"/>
    </row>
    <row r="44" spans="5:8">
      <c r="E44" s="63"/>
      <c r="F44" s="64"/>
      <c r="G44" s="64"/>
      <c r="H44" s="63"/>
    </row>
    <row r="45" spans="5:8">
      <c r="E45" s="63"/>
      <c r="F45" s="64"/>
      <c r="G45" s="64"/>
      <c r="H45" s="63"/>
    </row>
    <row r="46" spans="5:8">
      <c r="E46" s="63"/>
      <c r="F46" s="64"/>
      <c r="G46" s="64"/>
      <c r="H46" s="63"/>
    </row>
    <row r="47" spans="5:8">
      <c r="E47" s="63"/>
      <c r="F47" s="64"/>
      <c r="G47" s="64"/>
      <c r="H47" s="63"/>
    </row>
    <row r="48" spans="5:8">
      <c r="E48" s="63"/>
      <c r="F48" s="64"/>
      <c r="G48" s="64"/>
      <c r="H48" s="63"/>
    </row>
    <row r="49" spans="5:8">
      <c r="E49" s="63"/>
      <c r="F49" s="64"/>
      <c r="G49" s="64"/>
      <c r="H49" s="63"/>
    </row>
    <row r="50" spans="5:8">
      <c r="E50" s="63"/>
      <c r="F50" s="64"/>
      <c r="G50" s="64"/>
      <c r="H50" s="63"/>
    </row>
    <row r="51" spans="5:8">
      <c r="E51" s="63"/>
      <c r="F51" s="64"/>
      <c r="G51" s="64"/>
      <c r="H51" s="63"/>
    </row>
    <row r="52" spans="5:8">
      <c r="E52" s="63"/>
      <c r="F52" s="64"/>
      <c r="G52" s="64"/>
      <c r="H52" s="63"/>
    </row>
    <row r="53" spans="5:8">
      <c r="E53" s="63"/>
      <c r="F53" s="64"/>
      <c r="G53" s="64"/>
      <c r="H53" s="63"/>
    </row>
    <row r="54" spans="5:8">
      <c r="E54" s="63"/>
      <c r="F54" s="64"/>
      <c r="G54" s="64"/>
      <c r="H54" s="63"/>
    </row>
    <row r="55" spans="5:8">
      <c r="E55" s="63"/>
      <c r="F55" s="64"/>
      <c r="G55" s="64"/>
      <c r="H55" s="63"/>
    </row>
    <row r="56" spans="5:8">
      <c r="E56" s="63"/>
      <c r="F56" s="64"/>
      <c r="G56" s="64"/>
      <c r="H56" s="63"/>
    </row>
    <row r="57" spans="5:8">
      <c r="E57" s="63"/>
      <c r="F57" s="64"/>
      <c r="G57" s="64"/>
      <c r="H57" s="63"/>
    </row>
  </sheetData>
  <sortState ref="A11:H23">
    <sortCondition ref="G10:G23"/>
  </sortState>
  <mergeCells count="21">
    <mergeCell ref="A31:D31"/>
    <mergeCell ref="A30:D30"/>
    <mergeCell ref="H8:H9"/>
    <mergeCell ref="F8:G8"/>
    <mergeCell ref="E2:Q2"/>
    <mergeCell ref="A3:D3"/>
    <mergeCell ref="E28:H28"/>
    <mergeCell ref="E25:H25"/>
    <mergeCell ref="E24:H24"/>
    <mergeCell ref="A25:D25"/>
    <mergeCell ref="A4:H4"/>
    <mergeCell ref="B8:E8"/>
    <mergeCell ref="E3:H3"/>
    <mergeCell ref="D1:H1"/>
    <mergeCell ref="A26:D26"/>
    <mergeCell ref="A5:H5"/>
    <mergeCell ref="A6:H6"/>
    <mergeCell ref="A8:A9"/>
    <mergeCell ref="A2:C2"/>
    <mergeCell ref="A24:D24"/>
    <mergeCell ref="A1:C1"/>
  </mergeCells>
  <pageMargins left="0.67" right="0.2" top="0.75" bottom="0.75" header="0.3" footer="0.3"/>
  <pageSetup paperSize="9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2"/>
  <sheetViews>
    <sheetView topLeftCell="A8" workbookViewId="0">
      <selection activeCell="K17" sqref="K17"/>
    </sheetView>
  </sheetViews>
  <sheetFormatPr defaultRowHeight="19.5"/>
  <cols>
    <col min="1" max="1" width="4.69921875" customWidth="1"/>
    <col min="2" max="5" width="5.69921875" customWidth="1"/>
    <col min="6" max="6" width="5.69921875" style="32" customWidth="1"/>
    <col min="7" max="7" width="5.09765625" customWidth="1"/>
    <col min="8" max="8" width="5.8984375" customWidth="1"/>
    <col min="9" max="10" width="5.69921875" style="32" customWidth="1"/>
    <col min="11" max="11" width="17.3984375" customWidth="1"/>
  </cols>
  <sheetData>
    <row r="1" spans="1:22">
      <c r="A1" s="529" t="s">
        <v>29</v>
      </c>
      <c r="B1" s="529"/>
      <c r="C1" s="529"/>
      <c r="D1" s="529"/>
      <c r="E1" s="529"/>
      <c r="F1" s="529"/>
      <c r="G1" s="530" t="s">
        <v>37</v>
      </c>
      <c r="H1" s="530"/>
      <c r="I1" s="530"/>
      <c r="J1" s="530"/>
      <c r="K1" s="530"/>
      <c r="L1" s="393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>
      <c r="A2" s="531" t="s">
        <v>28</v>
      </c>
      <c r="B2" s="531"/>
      <c r="C2" s="531"/>
      <c r="D2" s="531"/>
      <c r="E2" s="531"/>
      <c r="F2" s="531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>
      <c r="A3" s="531" t="s">
        <v>30</v>
      </c>
      <c r="B3" s="531"/>
      <c r="C3" s="531"/>
      <c r="D3" s="531"/>
      <c r="E3" s="531"/>
      <c r="F3" s="531"/>
      <c r="G3" s="381"/>
      <c r="H3" s="532" t="s">
        <v>266</v>
      </c>
      <c r="I3" s="532"/>
      <c r="J3" s="532"/>
      <c r="K3" s="532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80"/>
    </row>
    <row r="6" spans="1:22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80"/>
    </row>
    <row r="7" spans="1:22">
      <c r="A7" s="378"/>
      <c r="B7" s="378"/>
      <c r="C7" s="378"/>
      <c r="D7" s="378"/>
      <c r="E7" s="378"/>
      <c r="F7" s="394"/>
      <c r="G7" s="378"/>
      <c r="H7" s="378"/>
      <c r="I7" s="394"/>
      <c r="J7" s="394"/>
      <c r="K7" s="378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80"/>
    </row>
    <row r="8" spans="1:22" ht="19.5" customHeight="1">
      <c r="A8" s="528" t="s">
        <v>19</v>
      </c>
      <c r="B8" s="535" t="s">
        <v>112</v>
      </c>
      <c r="C8" s="536"/>
      <c r="D8" s="536"/>
      <c r="E8" s="536"/>
      <c r="F8" s="536"/>
      <c r="G8" s="536"/>
      <c r="H8" s="536"/>
      <c r="I8" s="536"/>
      <c r="J8" s="537"/>
      <c r="K8" s="557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ht="35.25" customHeight="1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58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>
      <c r="A10" s="402" t="s">
        <v>9</v>
      </c>
      <c r="B10" s="403">
        <v>577</v>
      </c>
      <c r="C10" s="403">
        <v>289</v>
      </c>
      <c r="D10" s="403">
        <v>290</v>
      </c>
      <c r="E10" s="403">
        <v>29</v>
      </c>
      <c r="F10" s="264">
        <f t="shared" ref="F10:F23" si="0">AVERAGE(B10+C10+D10)/E10</f>
        <v>39.862068965517238</v>
      </c>
      <c r="G10" s="403">
        <v>100</v>
      </c>
      <c r="H10" s="404"/>
      <c r="I10" s="405">
        <f t="shared" ref="I10:I23" si="1">AVERAGE(F10*8+G10+H10)/10</f>
        <v>41.889655172413789</v>
      </c>
      <c r="J10" s="406">
        <f t="shared" ref="J10:J23" si="2">RANK(I10,$I$10:$I$23)</f>
        <v>6</v>
      </c>
      <c r="K10" s="423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>
      <c r="A11" s="402" t="s">
        <v>10</v>
      </c>
      <c r="B11" s="403">
        <v>580</v>
      </c>
      <c r="C11" s="403">
        <v>290</v>
      </c>
      <c r="D11" s="403">
        <v>290</v>
      </c>
      <c r="E11" s="403">
        <v>29</v>
      </c>
      <c r="F11" s="264">
        <f t="shared" si="0"/>
        <v>40</v>
      </c>
      <c r="G11" s="403">
        <v>100</v>
      </c>
      <c r="H11" s="404">
        <v>20</v>
      </c>
      <c r="I11" s="405">
        <f t="shared" si="1"/>
        <v>44</v>
      </c>
      <c r="J11" s="406">
        <f t="shared" si="2"/>
        <v>1</v>
      </c>
      <c r="K11" s="422" t="s">
        <v>275</v>
      </c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 ht="22.5">
      <c r="A12" s="402" t="s">
        <v>11</v>
      </c>
      <c r="B12" s="408">
        <v>540</v>
      </c>
      <c r="C12" s="412">
        <v>270</v>
      </c>
      <c r="D12" s="403">
        <v>270</v>
      </c>
      <c r="E12" s="403">
        <v>27</v>
      </c>
      <c r="F12" s="264">
        <f t="shared" si="0"/>
        <v>40</v>
      </c>
      <c r="G12" s="403">
        <v>90</v>
      </c>
      <c r="H12" s="404"/>
      <c r="I12" s="405">
        <f t="shared" si="1"/>
        <v>41</v>
      </c>
      <c r="J12" s="406">
        <f t="shared" si="2"/>
        <v>12</v>
      </c>
      <c r="K12" s="423" t="s">
        <v>264</v>
      </c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>
      <c r="A13" s="402" t="s">
        <v>12</v>
      </c>
      <c r="B13" s="403">
        <v>538</v>
      </c>
      <c r="C13" s="403">
        <v>263</v>
      </c>
      <c r="D13" s="403">
        <v>270</v>
      </c>
      <c r="E13" s="403">
        <v>27</v>
      </c>
      <c r="F13" s="264">
        <f t="shared" si="0"/>
        <v>39.666666666666664</v>
      </c>
      <c r="G13" s="403">
        <v>100</v>
      </c>
      <c r="H13" s="404"/>
      <c r="I13" s="405">
        <f t="shared" si="1"/>
        <v>41.733333333333334</v>
      </c>
      <c r="J13" s="406">
        <f t="shared" si="2"/>
        <v>9</v>
      </c>
      <c r="K13" s="422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 ht="22.5">
      <c r="A14" s="411" t="s">
        <v>13</v>
      </c>
      <c r="B14" s="403">
        <v>560</v>
      </c>
      <c r="C14" s="403">
        <v>280</v>
      </c>
      <c r="D14" s="403">
        <v>280</v>
      </c>
      <c r="E14" s="403">
        <v>28</v>
      </c>
      <c r="F14" s="264">
        <f t="shared" si="0"/>
        <v>40</v>
      </c>
      <c r="G14" s="403">
        <v>95</v>
      </c>
      <c r="H14" s="404"/>
      <c r="I14" s="405">
        <f t="shared" si="1"/>
        <v>41.5</v>
      </c>
      <c r="J14" s="404">
        <f t="shared" si="2"/>
        <v>11</v>
      </c>
      <c r="K14" s="423" t="s">
        <v>278</v>
      </c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>
      <c r="A15" s="402" t="s">
        <v>14</v>
      </c>
      <c r="B15" s="408">
        <v>537</v>
      </c>
      <c r="C15" s="403">
        <v>270</v>
      </c>
      <c r="D15" s="403">
        <v>270</v>
      </c>
      <c r="E15" s="403">
        <v>27</v>
      </c>
      <c r="F15" s="264">
        <f t="shared" si="0"/>
        <v>39.888888888888886</v>
      </c>
      <c r="G15" s="403">
        <v>100</v>
      </c>
      <c r="H15" s="404"/>
      <c r="I15" s="405">
        <f t="shared" si="1"/>
        <v>41.911111111111111</v>
      </c>
      <c r="J15" s="406">
        <f t="shared" si="2"/>
        <v>4</v>
      </c>
      <c r="K15" s="423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>
      <c r="A16" s="402" t="s">
        <v>20</v>
      </c>
      <c r="B16" s="403">
        <v>556</v>
      </c>
      <c r="C16" s="403">
        <v>279</v>
      </c>
      <c r="D16" s="403">
        <v>280</v>
      </c>
      <c r="E16" s="403">
        <v>28</v>
      </c>
      <c r="F16" s="264">
        <f t="shared" si="0"/>
        <v>39.821428571428569</v>
      </c>
      <c r="G16" s="403">
        <v>100</v>
      </c>
      <c r="H16" s="404"/>
      <c r="I16" s="405">
        <f t="shared" si="1"/>
        <v>41.857142857142854</v>
      </c>
      <c r="J16" s="406">
        <f t="shared" si="2"/>
        <v>7</v>
      </c>
      <c r="K16" s="422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>
      <c r="A17" s="402" t="s">
        <v>15</v>
      </c>
      <c r="B17" s="403">
        <v>558</v>
      </c>
      <c r="C17" s="403">
        <v>272</v>
      </c>
      <c r="D17" s="403">
        <v>280</v>
      </c>
      <c r="E17" s="403">
        <v>28</v>
      </c>
      <c r="F17" s="264">
        <f t="shared" si="0"/>
        <v>39.642857142857146</v>
      </c>
      <c r="G17" s="403">
        <v>90</v>
      </c>
      <c r="H17" s="404"/>
      <c r="I17" s="405">
        <f t="shared" si="1"/>
        <v>40.714285714285715</v>
      </c>
      <c r="J17" s="406">
        <f t="shared" si="2"/>
        <v>14</v>
      </c>
      <c r="K17" s="423" t="s">
        <v>263</v>
      </c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>
      <c r="A18" s="402" t="s">
        <v>16</v>
      </c>
      <c r="B18" s="403">
        <v>576</v>
      </c>
      <c r="C18" s="403">
        <v>285</v>
      </c>
      <c r="D18" s="403">
        <v>290</v>
      </c>
      <c r="E18" s="403">
        <v>29</v>
      </c>
      <c r="F18" s="264">
        <f t="shared" si="0"/>
        <v>39.689655172413794</v>
      </c>
      <c r="G18" s="403">
        <v>90</v>
      </c>
      <c r="H18" s="404"/>
      <c r="I18" s="405">
        <f t="shared" si="1"/>
        <v>40.751724137931035</v>
      </c>
      <c r="J18" s="406">
        <f t="shared" si="2"/>
        <v>13</v>
      </c>
      <c r="K18" s="422" t="s">
        <v>262</v>
      </c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>
      <c r="A19" s="402" t="s">
        <v>17</v>
      </c>
      <c r="B19" s="408">
        <v>620</v>
      </c>
      <c r="C19" s="403">
        <v>307</v>
      </c>
      <c r="D19" s="403">
        <v>310</v>
      </c>
      <c r="E19" s="403">
        <v>31</v>
      </c>
      <c r="F19" s="264">
        <f t="shared" si="0"/>
        <v>39.903225806451616</v>
      </c>
      <c r="G19" s="403">
        <v>100</v>
      </c>
      <c r="H19" s="404"/>
      <c r="I19" s="405">
        <f t="shared" si="1"/>
        <v>41.92258064516129</v>
      </c>
      <c r="J19" s="406">
        <f t="shared" si="2"/>
        <v>3</v>
      </c>
      <c r="K19" s="423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 ht="21.75" customHeight="1">
      <c r="A20" s="402" t="s">
        <v>18</v>
      </c>
      <c r="B20" s="408">
        <v>540</v>
      </c>
      <c r="C20" s="403">
        <v>268</v>
      </c>
      <c r="D20" s="403">
        <v>270</v>
      </c>
      <c r="E20" s="403">
        <v>27</v>
      </c>
      <c r="F20" s="264">
        <f t="shared" si="0"/>
        <v>39.925925925925924</v>
      </c>
      <c r="G20" s="403">
        <v>100</v>
      </c>
      <c r="H20" s="404"/>
      <c r="I20" s="405">
        <f t="shared" si="1"/>
        <v>41.940740740740736</v>
      </c>
      <c r="J20" s="406">
        <f t="shared" si="2"/>
        <v>2</v>
      </c>
      <c r="K20" s="423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 ht="23.25" customHeight="1">
      <c r="A21" s="402" t="s">
        <v>21</v>
      </c>
      <c r="B21" s="429">
        <v>575</v>
      </c>
      <c r="C21" s="403">
        <v>289</v>
      </c>
      <c r="D21" s="403">
        <v>290</v>
      </c>
      <c r="E21" s="403">
        <v>29</v>
      </c>
      <c r="F21" s="264">
        <f t="shared" si="0"/>
        <v>39.793103448275865</v>
      </c>
      <c r="G21" s="403">
        <v>100</v>
      </c>
      <c r="H21" s="404"/>
      <c r="I21" s="405">
        <f t="shared" si="1"/>
        <v>41.834482758620695</v>
      </c>
      <c r="J21" s="406">
        <f t="shared" si="2"/>
        <v>8</v>
      </c>
      <c r="K21" s="422" t="s">
        <v>261</v>
      </c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>
      <c r="A22" s="402" t="s">
        <v>22</v>
      </c>
      <c r="B22" s="408">
        <v>618</v>
      </c>
      <c r="C22" s="412">
        <v>308</v>
      </c>
      <c r="D22" s="403">
        <v>310</v>
      </c>
      <c r="E22" s="403">
        <v>31</v>
      </c>
      <c r="F22" s="264">
        <f t="shared" si="0"/>
        <v>39.87096774193548</v>
      </c>
      <c r="G22" s="403">
        <v>100</v>
      </c>
      <c r="H22" s="404"/>
      <c r="I22" s="405">
        <f t="shared" si="1"/>
        <v>41.896774193548382</v>
      </c>
      <c r="J22" s="406">
        <f t="shared" si="2"/>
        <v>5</v>
      </c>
      <c r="K22" s="423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>
      <c r="A23" s="402" t="s">
        <v>23</v>
      </c>
      <c r="B23" s="403">
        <v>552</v>
      </c>
      <c r="C23" s="428">
        <v>275</v>
      </c>
      <c r="D23" s="403">
        <v>280</v>
      </c>
      <c r="E23" s="403">
        <v>28</v>
      </c>
      <c r="F23" s="264">
        <f t="shared" si="0"/>
        <v>39.535714285714285</v>
      </c>
      <c r="G23" s="403">
        <v>100</v>
      </c>
      <c r="H23" s="404"/>
      <c r="I23" s="405">
        <f t="shared" si="1"/>
        <v>41.628571428571426</v>
      </c>
      <c r="J23" s="406">
        <f t="shared" si="2"/>
        <v>10</v>
      </c>
      <c r="K23" s="422" t="s">
        <v>260</v>
      </c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>
      <c r="A24" s="483" t="s">
        <v>279</v>
      </c>
      <c r="B24" s="483"/>
      <c r="C24" s="483"/>
      <c r="D24" s="483"/>
      <c r="E24" s="483"/>
      <c r="F24" s="483"/>
      <c r="G24" s="483"/>
      <c r="H24" s="183"/>
      <c r="I24" s="541" t="s">
        <v>46</v>
      </c>
      <c r="J24" s="541"/>
      <c r="K24" s="541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2">
      <c r="A25" s="484"/>
      <c r="B25" s="484"/>
      <c r="C25" s="484"/>
      <c r="D25" s="484"/>
      <c r="E25" s="484"/>
      <c r="F25" s="484"/>
      <c r="G25" s="484"/>
      <c r="H25" s="183"/>
      <c r="I25" s="541" t="s">
        <v>76</v>
      </c>
      <c r="J25" s="541"/>
      <c r="K25" s="541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</row>
    <row r="26" spans="1:22">
      <c r="A26" s="484"/>
      <c r="B26" s="484"/>
      <c r="C26" s="484"/>
      <c r="D26" s="484"/>
      <c r="E26" s="484"/>
      <c r="F26" s="484"/>
      <c r="G26" s="484"/>
      <c r="H26" s="313"/>
      <c r="I26" s="312"/>
      <c r="J26" s="312"/>
      <c r="K26" s="312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 ht="16.5" customHeight="1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312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1:22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>
      <c r="A29" s="110"/>
      <c r="B29" s="110"/>
      <c r="C29" s="110"/>
      <c r="D29" s="110"/>
      <c r="E29" s="110"/>
      <c r="F29" s="414"/>
      <c r="G29" s="110"/>
      <c r="H29" s="110"/>
      <c r="I29" s="218"/>
      <c r="J29" s="218"/>
      <c r="K29" s="415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</row>
    <row r="30" spans="1:22">
      <c r="A30" s="110"/>
      <c r="B30" s="110"/>
      <c r="C30" s="110"/>
      <c r="D30" s="110"/>
      <c r="E30" s="110"/>
      <c r="F30" s="414"/>
      <c r="G30" s="110"/>
      <c r="H30" s="110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</row>
    <row r="31" spans="1:22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</row>
    <row r="32" spans="1:22">
      <c r="A32" s="482"/>
      <c r="B32" s="482"/>
      <c r="C32" s="482"/>
      <c r="D32" s="482"/>
      <c r="E32" s="482"/>
      <c r="F32" s="482"/>
      <c r="G32" s="42"/>
      <c r="H32" s="42"/>
      <c r="I32"/>
      <c r="J32"/>
    </row>
  </sheetData>
  <sortState ref="A11:K23">
    <sortCondition ref="A10:A23"/>
  </sortState>
  <mergeCells count="18">
    <mergeCell ref="A4:K4"/>
    <mergeCell ref="I24:K24"/>
    <mergeCell ref="A32:F32"/>
    <mergeCell ref="A5:K5"/>
    <mergeCell ref="A6:K6"/>
    <mergeCell ref="A8:A9"/>
    <mergeCell ref="B8:J8"/>
    <mergeCell ref="K8:K9"/>
    <mergeCell ref="I25:K25"/>
    <mergeCell ref="I28:K28"/>
    <mergeCell ref="I31:K31"/>
    <mergeCell ref="A24:G26"/>
    <mergeCell ref="A1:F1"/>
    <mergeCell ref="G1:K1"/>
    <mergeCell ref="A2:F2"/>
    <mergeCell ref="G2:V2"/>
    <mergeCell ref="A3:F3"/>
    <mergeCell ref="H3:K3"/>
  </mergeCells>
  <pageMargins left="0.56000000000000005" right="0.2" top="0.75" bottom="0.75" header="0.3" footer="0.3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3"/>
  <sheetViews>
    <sheetView topLeftCell="A2" workbookViewId="0">
      <selection activeCell="H3" sqref="H3:K3"/>
    </sheetView>
  </sheetViews>
  <sheetFormatPr defaultRowHeight="19.5"/>
  <cols>
    <col min="1" max="10" width="5.5" customWidth="1"/>
    <col min="11" max="11" width="15.59765625" customWidth="1"/>
  </cols>
  <sheetData>
    <row r="1" spans="1:22">
      <c r="A1" s="529" t="s">
        <v>29</v>
      </c>
      <c r="B1" s="529"/>
      <c r="C1" s="529"/>
      <c r="D1" s="529"/>
      <c r="E1" s="529"/>
      <c r="F1" s="529"/>
      <c r="G1" s="530" t="s">
        <v>37</v>
      </c>
      <c r="H1" s="530"/>
      <c r="I1" s="530"/>
      <c r="J1" s="530"/>
      <c r="K1" s="530"/>
      <c r="L1" s="393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>
      <c r="A2" s="531" t="s">
        <v>28</v>
      </c>
      <c r="B2" s="531"/>
      <c r="C2" s="531"/>
      <c r="D2" s="531"/>
      <c r="E2" s="531"/>
      <c r="F2" s="531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>
      <c r="A3" s="531" t="s">
        <v>30</v>
      </c>
      <c r="B3" s="531"/>
      <c r="C3" s="531"/>
      <c r="D3" s="531"/>
      <c r="E3" s="531"/>
      <c r="F3" s="531"/>
      <c r="G3" s="381"/>
      <c r="H3" s="532" t="s">
        <v>242</v>
      </c>
      <c r="I3" s="532"/>
      <c r="J3" s="532"/>
      <c r="K3" s="532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80"/>
    </row>
    <row r="6" spans="1:22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80"/>
    </row>
    <row r="7" spans="1:22">
      <c r="A7" s="378"/>
      <c r="B7" s="378"/>
      <c r="C7" s="378"/>
      <c r="D7" s="378"/>
      <c r="E7" s="378"/>
      <c r="F7" s="394"/>
      <c r="G7" s="378"/>
      <c r="H7" s="378"/>
      <c r="I7" s="394"/>
      <c r="J7" s="394"/>
      <c r="K7" s="378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80"/>
    </row>
    <row r="8" spans="1:22" ht="21" customHeight="1">
      <c r="A8" s="528" t="s">
        <v>19</v>
      </c>
      <c r="B8" s="535" t="s">
        <v>64</v>
      </c>
      <c r="C8" s="536"/>
      <c r="D8" s="536"/>
      <c r="E8" s="536"/>
      <c r="F8" s="536"/>
      <c r="G8" s="536"/>
      <c r="H8" s="536"/>
      <c r="I8" s="536"/>
      <c r="J8" s="537"/>
      <c r="K8" s="559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s="26" customFormat="1" ht="44.25" customHeight="1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60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>
      <c r="A10" s="402" t="s">
        <v>9</v>
      </c>
      <c r="B10" s="403">
        <v>440</v>
      </c>
      <c r="C10" s="403">
        <v>219</v>
      </c>
      <c r="D10" s="403">
        <v>220</v>
      </c>
      <c r="E10" s="403">
        <v>22</v>
      </c>
      <c r="F10" s="264">
        <f t="shared" ref="F10:F23" si="0">AVERAGE(B10+C10+D10)/E10</f>
        <v>39.954545454545453</v>
      </c>
      <c r="G10" s="403">
        <v>100</v>
      </c>
      <c r="H10" s="404"/>
      <c r="I10" s="405">
        <f t="shared" ref="I10:I23" si="1">AVERAGE(F10*8+G10+H10)/10</f>
        <v>41.963636363636361</v>
      </c>
      <c r="J10" s="406">
        <f t="shared" ref="J10:J23" si="2">RANK(I10,$I$10:$I$23)</f>
        <v>5</v>
      </c>
      <c r="K10" s="434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>
      <c r="A11" s="402" t="s">
        <v>10</v>
      </c>
      <c r="B11" s="403">
        <v>460</v>
      </c>
      <c r="C11" s="403">
        <v>230</v>
      </c>
      <c r="D11" s="403">
        <v>230</v>
      </c>
      <c r="E11" s="403">
        <v>23</v>
      </c>
      <c r="F11" s="264">
        <f t="shared" si="0"/>
        <v>40</v>
      </c>
      <c r="G11" s="403">
        <v>100</v>
      </c>
      <c r="H11" s="404">
        <v>20</v>
      </c>
      <c r="I11" s="405">
        <f t="shared" si="1"/>
        <v>44</v>
      </c>
      <c r="J11" s="406">
        <f t="shared" si="2"/>
        <v>1</v>
      </c>
      <c r="K11" s="434" t="s">
        <v>275</v>
      </c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>
      <c r="A12" s="402" t="s">
        <v>11</v>
      </c>
      <c r="B12" s="408">
        <v>438</v>
      </c>
      <c r="C12" s="412">
        <v>220</v>
      </c>
      <c r="D12" s="403">
        <v>220</v>
      </c>
      <c r="E12" s="403">
        <v>22</v>
      </c>
      <c r="F12" s="264">
        <f t="shared" si="0"/>
        <v>39.909090909090907</v>
      </c>
      <c r="G12" s="403">
        <v>100</v>
      </c>
      <c r="H12" s="404"/>
      <c r="I12" s="405">
        <f t="shared" si="1"/>
        <v>41.927272727272722</v>
      </c>
      <c r="J12" s="406">
        <f t="shared" si="2"/>
        <v>6</v>
      </c>
      <c r="K12" s="436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>
      <c r="A13" s="402" t="s">
        <v>12</v>
      </c>
      <c r="B13" s="403">
        <v>478</v>
      </c>
      <c r="C13" s="403">
        <v>238</v>
      </c>
      <c r="D13" s="403">
        <v>240</v>
      </c>
      <c r="E13" s="403">
        <v>24</v>
      </c>
      <c r="F13" s="264">
        <f t="shared" si="0"/>
        <v>39.833333333333336</v>
      </c>
      <c r="G13" s="403">
        <v>100</v>
      </c>
      <c r="H13" s="404"/>
      <c r="I13" s="405">
        <f t="shared" si="1"/>
        <v>41.866666666666667</v>
      </c>
      <c r="J13" s="406">
        <f t="shared" si="2"/>
        <v>8</v>
      </c>
      <c r="K13" s="435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>
      <c r="A14" s="411" t="s">
        <v>13</v>
      </c>
      <c r="B14" s="403">
        <v>460</v>
      </c>
      <c r="C14" s="403">
        <v>230</v>
      </c>
      <c r="D14" s="403">
        <v>230</v>
      </c>
      <c r="E14" s="403">
        <v>23</v>
      </c>
      <c r="F14" s="264">
        <f t="shared" si="0"/>
        <v>40</v>
      </c>
      <c r="G14" s="403">
        <v>100</v>
      </c>
      <c r="H14" s="404"/>
      <c r="I14" s="405">
        <f t="shared" si="1"/>
        <v>42</v>
      </c>
      <c r="J14" s="404">
        <f t="shared" si="2"/>
        <v>2</v>
      </c>
      <c r="K14" s="434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>
      <c r="A15" s="402" t="s">
        <v>14</v>
      </c>
      <c r="B15" s="408">
        <v>500</v>
      </c>
      <c r="C15" s="403">
        <v>249</v>
      </c>
      <c r="D15" s="403">
        <v>250</v>
      </c>
      <c r="E15" s="403">
        <v>25</v>
      </c>
      <c r="F15" s="264">
        <f t="shared" si="0"/>
        <v>39.96</v>
      </c>
      <c r="G15" s="403">
        <v>100</v>
      </c>
      <c r="H15" s="404"/>
      <c r="I15" s="405">
        <f t="shared" si="1"/>
        <v>41.968000000000004</v>
      </c>
      <c r="J15" s="406">
        <f t="shared" si="2"/>
        <v>4</v>
      </c>
      <c r="K15" s="436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>
      <c r="A16" s="402" t="s">
        <v>20</v>
      </c>
      <c r="B16" s="403">
        <v>439</v>
      </c>
      <c r="C16" s="403">
        <v>218</v>
      </c>
      <c r="D16" s="403">
        <v>220</v>
      </c>
      <c r="E16" s="403">
        <v>22</v>
      </c>
      <c r="F16" s="264">
        <f t="shared" si="0"/>
        <v>39.863636363636367</v>
      </c>
      <c r="G16" s="403">
        <v>100</v>
      </c>
      <c r="H16" s="404"/>
      <c r="I16" s="405">
        <f t="shared" si="1"/>
        <v>41.890909090909091</v>
      </c>
      <c r="J16" s="406">
        <f t="shared" si="2"/>
        <v>7</v>
      </c>
      <c r="K16" s="435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>
      <c r="A17" s="402" t="s">
        <v>15</v>
      </c>
      <c r="B17" s="403">
        <v>380</v>
      </c>
      <c r="C17" s="403">
        <v>190</v>
      </c>
      <c r="D17" s="403">
        <v>190</v>
      </c>
      <c r="E17" s="403">
        <v>19</v>
      </c>
      <c r="F17" s="264">
        <f t="shared" si="0"/>
        <v>40</v>
      </c>
      <c r="G17" s="403">
        <v>85</v>
      </c>
      <c r="H17" s="404"/>
      <c r="I17" s="405">
        <f t="shared" si="1"/>
        <v>40.5</v>
      </c>
      <c r="J17" s="406">
        <f t="shared" si="2"/>
        <v>12</v>
      </c>
      <c r="K17" s="434" t="s">
        <v>283</v>
      </c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>
      <c r="A18" s="402" t="s">
        <v>16</v>
      </c>
      <c r="B18" s="403">
        <v>478</v>
      </c>
      <c r="C18" s="403">
        <v>238</v>
      </c>
      <c r="D18" s="403">
        <v>240</v>
      </c>
      <c r="E18" s="403">
        <v>24</v>
      </c>
      <c r="F18" s="264">
        <f t="shared" si="0"/>
        <v>39.833333333333336</v>
      </c>
      <c r="G18" s="403">
        <v>85</v>
      </c>
      <c r="H18" s="404"/>
      <c r="I18" s="405">
        <f t="shared" si="1"/>
        <v>40.366666666666667</v>
      </c>
      <c r="J18" s="406">
        <f t="shared" si="2"/>
        <v>13</v>
      </c>
      <c r="K18" s="434" t="s">
        <v>293</v>
      </c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>
      <c r="A19" s="402" t="s">
        <v>17</v>
      </c>
      <c r="B19" s="408">
        <v>474</v>
      </c>
      <c r="C19" s="403">
        <v>237</v>
      </c>
      <c r="D19" s="403">
        <v>240</v>
      </c>
      <c r="E19" s="403">
        <v>24</v>
      </c>
      <c r="F19" s="264">
        <f t="shared" si="0"/>
        <v>39.625</v>
      </c>
      <c r="G19" s="403">
        <v>90</v>
      </c>
      <c r="H19" s="404"/>
      <c r="I19" s="405">
        <f t="shared" si="1"/>
        <v>40.700000000000003</v>
      </c>
      <c r="J19" s="406">
        <f t="shared" si="2"/>
        <v>11</v>
      </c>
      <c r="K19" s="436" t="s">
        <v>280</v>
      </c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 ht="24">
      <c r="A20" s="402" t="s">
        <v>18</v>
      </c>
      <c r="B20" s="408">
        <v>259</v>
      </c>
      <c r="C20" s="403">
        <v>129</v>
      </c>
      <c r="D20" s="403">
        <v>130</v>
      </c>
      <c r="E20" s="403">
        <v>13</v>
      </c>
      <c r="F20" s="264">
        <f t="shared" si="0"/>
        <v>39.846153846153847</v>
      </c>
      <c r="G20" s="403">
        <v>80</v>
      </c>
      <c r="H20" s="404"/>
      <c r="I20" s="405">
        <f t="shared" si="1"/>
        <v>39.876923076923077</v>
      </c>
      <c r="J20" s="406">
        <f t="shared" si="2"/>
        <v>14</v>
      </c>
      <c r="K20" s="436" t="s">
        <v>281</v>
      </c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>
      <c r="A21" s="402" t="s">
        <v>21</v>
      </c>
      <c r="B21" s="408">
        <v>498</v>
      </c>
      <c r="C21" s="403">
        <v>249</v>
      </c>
      <c r="D21" s="403">
        <v>250</v>
      </c>
      <c r="E21" s="403">
        <v>25</v>
      </c>
      <c r="F21" s="264">
        <f t="shared" si="0"/>
        <v>39.880000000000003</v>
      </c>
      <c r="G21" s="403">
        <v>90</v>
      </c>
      <c r="H21" s="404"/>
      <c r="I21" s="405">
        <f t="shared" si="1"/>
        <v>40.904000000000003</v>
      </c>
      <c r="J21" s="406">
        <f t="shared" si="2"/>
        <v>10</v>
      </c>
      <c r="K21" s="434" t="s">
        <v>284</v>
      </c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>
      <c r="A22" s="402" t="s">
        <v>22</v>
      </c>
      <c r="B22" s="408">
        <v>459</v>
      </c>
      <c r="C22" s="412">
        <v>230</v>
      </c>
      <c r="D22" s="403">
        <v>230</v>
      </c>
      <c r="E22" s="403">
        <v>23</v>
      </c>
      <c r="F22" s="264">
        <f t="shared" si="0"/>
        <v>39.956521739130437</v>
      </c>
      <c r="G22" s="403">
        <v>90</v>
      </c>
      <c r="H22" s="404"/>
      <c r="I22" s="405">
        <f t="shared" si="1"/>
        <v>40.96521739130435</v>
      </c>
      <c r="J22" s="406">
        <f t="shared" si="2"/>
        <v>9</v>
      </c>
      <c r="K22" s="436" t="s">
        <v>282</v>
      </c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>
      <c r="A23" s="402" t="s">
        <v>23</v>
      </c>
      <c r="B23" s="403">
        <v>480</v>
      </c>
      <c r="C23" s="182">
        <v>240</v>
      </c>
      <c r="D23" s="403">
        <v>240</v>
      </c>
      <c r="E23" s="403">
        <v>24</v>
      </c>
      <c r="F23" s="264">
        <f t="shared" si="0"/>
        <v>40</v>
      </c>
      <c r="G23" s="403">
        <v>100</v>
      </c>
      <c r="H23" s="404"/>
      <c r="I23" s="405">
        <f t="shared" si="1"/>
        <v>42</v>
      </c>
      <c r="J23" s="406">
        <f t="shared" si="2"/>
        <v>2</v>
      </c>
      <c r="K23" s="435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>
      <c r="A24" s="540"/>
      <c r="B24" s="540"/>
      <c r="C24" s="540"/>
      <c r="D24" s="540"/>
      <c r="E24" s="540"/>
      <c r="F24" s="540"/>
      <c r="G24" s="183"/>
      <c r="H24" s="183"/>
      <c r="I24" s="541" t="s">
        <v>46</v>
      </c>
      <c r="J24" s="541"/>
      <c r="K24" s="541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2">
      <c r="A25" s="540"/>
      <c r="B25" s="540"/>
      <c r="C25" s="540"/>
      <c r="D25" s="540"/>
      <c r="E25" s="540"/>
      <c r="F25" s="540"/>
      <c r="G25" s="183"/>
      <c r="H25" s="183"/>
      <c r="I25" s="541" t="s">
        <v>76</v>
      </c>
      <c r="J25" s="541"/>
      <c r="K25" s="541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</row>
    <row r="26" spans="1:22">
      <c r="A26" s="527"/>
      <c r="B26" s="527"/>
      <c r="C26" s="527"/>
      <c r="D26" s="527"/>
      <c r="E26" s="527"/>
      <c r="F26" s="527"/>
      <c r="G26" s="313"/>
      <c r="H26" s="313"/>
      <c r="I26" s="312"/>
      <c r="J26" s="312"/>
      <c r="K26" s="312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312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1:22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>
      <c r="A29" s="110"/>
      <c r="B29" s="110"/>
      <c r="C29" s="110"/>
      <c r="D29" s="110"/>
      <c r="E29" s="110"/>
      <c r="F29" s="414"/>
      <c r="G29" s="110"/>
      <c r="H29" s="110"/>
      <c r="I29" s="218"/>
      <c r="J29" s="218"/>
      <c r="K29" s="415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</row>
    <row r="30" spans="1:22">
      <c r="A30" s="110"/>
      <c r="B30" s="110"/>
      <c r="C30" s="110"/>
      <c r="D30" s="110"/>
      <c r="E30" s="110"/>
      <c r="F30" s="414"/>
      <c r="G30" s="110"/>
      <c r="H30" s="110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</row>
    <row r="31" spans="1:22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</row>
    <row r="32" spans="1:22">
      <c r="A32" s="482"/>
      <c r="B32" s="482"/>
      <c r="C32" s="482"/>
      <c r="D32" s="482"/>
      <c r="E32" s="482"/>
      <c r="F32" s="482"/>
      <c r="G32" s="42"/>
      <c r="H32" s="42"/>
    </row>
    <row r="33" spans="6:10">
      <c r="F33" s="32"/>
      <c r="I33" s="32"/>
      <c r="J33" s="32"/>
    </row>
  </sheetData>
  <sortState ref="A10:K23">
    <sortCondition ref="A10"/>
  </sortState>
  <mergeCells count="20">
    <mergeCell ref="A24:F24"/>
    <mergeCell ref="I24:K24"/>
    <mergeCell ref="K8:K9"/>
    <mergeCell ref="A1:F1"/>
    <mergeCell ref="A2:F2"/>
    <mergeCell ref="A3:F3"/>
    <mergeCell ref="A8:A9"/>
    <mergeCell ref="G1:K1"/>
    <mergeCell ref="G2:V2"/>
    <mergeCell ref="A5:K5"/>
    <mergeCell ref="A6:K6"/>
    <mergeCell ref="B8:J8"/>
    <mergeCell ref="H3:K3"/>
    <mergeCell ref="A4:K4"/>
    <mergeCell ref="A25:F25"/>
    <mergeCell ref="I25:K25"/>
    <mergeCell ref="I28:K28"/>
    <mergeCell ref="A26:F26"/>
    <mergeCell ref="A32:F32"/>
    <mergeCell ref="I31:K31"/>
  </mergeCells>
  <pageMargins left="0.56999999999999995" right="0.26" top="0.75" bottom="0.75" header="0.3" footer="0.3"/>
  <pageSetup paperSize="9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2"/>
  <sheetViews>
    <sheetView topLeftCell="A7" zoomScaleNormal="100" workbookViewId="0">
      <selection activeCell="J17" sqref="J17"/>
    </sheetView>
  </sheetViews>
  <sheetFormatPr defaultRowHeight="19.5"/>
  <cols>
    <col min="1" max="1" width="4.59765625" customWidth="1"/>
    <col min="2" max="5" width="5.69921875" customWidth="1"/>
    <col min="6" max="6" width="5.69921875" style="32" customWidth="1"/>
    <col min="7" max="8" width="5.69921875" customWidth="1"/>
    <col min="9" max="10" width="5.69921875" style="32" customWidth="1"/>
    <col min="11" max="11" width="16.69921875" style="8" customWidth="1"/>
    <col min="12" max="12" width="31.59765625" customWidth="1"/>
    <col min="13" max="13" width="22.796875" customWidth="1"/>
    <col min="14" max="14" width="9" customWidth="1"/>
  </cols>
  <sheetData>
    <row r="1" spans="1:22">
      <c r="A1" s="529" t="s">
        <v>29</v>
      </c>
      <c r="B1" s="529"/>
      <c r="C1" s="529"/>
      <c r="D1" s="529"/>
      <c r="E1" s="529"/>
      <c r="F1" s="529"/>
      <c r="G1" s="530" t="s">
        <v>37</v>
      </c>
      <c r="H1" s="530"/>
      <c r="I1" s="530"/>
      <c r="J1" s="530"/>
      <c r="K1" s="530"/>
      <c r="L1" s="393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>
      <c r="A2" s="531" t="s">
        <v>28</v>
      </c>
      <c r="B2" s="531"/>
      <c r="C2" s="531"/>
      <c r="D2" s="531"/>
      <c r="E2" s="531"/>
      <c r="F2" s="531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 ht="14.25" customHeight="1">
      <c r="A3" s="531" t="s">
        <v>30</v>
      </c>
      <c r="B3" s="531"/>
      <c r="C3" s="531"/>
      <c r="D3" s="531"/>
      <c r="E3" s="531"/>
      <c r="F3" s="531"/>
      <c r="G3" s="381"/>
      <c r="H3" s="532" t="s">
        <v>265</v>
      </c>
      <c r="I3" s="532"/>
      <c r="J3" s="532"/>
      <c r="K3" s="532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80"/>
    </row>
    <row r="6" spans="1:22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80"/>
    </row>
    <row r="7" spans="1:22" ht="11.25" customHeight="1">
      <c r="A7" s="378"/>
      <c r="B7" s="378"/>
      <c r="C7" s="378"/>
      <c r="D7" s="378"/>
      <c r="E7" s="378"/>
      <c r="F7" s="394"/>
      <c r="G7" s="378"/>
      <c r="H7" s="378"/>
      <c r="I7" s="394"/>
      <c r="J7" s="394"/>
      <c r="K7" s="378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80"/>
    </row>
    <row r="8" spans="1:22" ht="22.5" customHeight="1">
      <c r="A8" s="528" t="s">
        <v>19</v>
      </c>
      <c r="B8" s="535" t="s">
        <v>63</v>
      </c>
      <c r="C8" s="536"/>
      <c r="D8" s="536"/>
      <c r="E8" s="536"/>
      <c r="F8" s="536"/>
      <c r="G8" s="536"/>
      <c r="H8" s="536"/>
      <c r="I8" s="536"/>
      <c r="J8" s="537"/>
      <c r="K8" s="544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s="26" customFormat="1" ht="36" customHeight="1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4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 ht="21.75" customHeight="1">
      <c r="A10" s="402" t="s">
        <v>9</v>
      </c>
      <c r="B10" s="403">
        <v>537</v>
      </c>
      <c r="C10" s="403">
        <v>270</v>
      </c>
      <c r="D10" s="403">
        <v>270</v>
      </c>
      <c r="E10" s="403">
        <v>27</v>
      </c>
      <c r="F10" s="264">
        <f t="shared" ref="F10:F23" si="0">AVERAGE(B10+C10+D10)/E10</f>
        <v>39.888888888888886</v>
      </c>
      <c r="G10" s="403">
        <v>100</v>
      </c>
      <c r="H10" s="404"/>
      <c r="I10" s="405">
        <f t="shared" ref="I10:I23" si="1">AVERAGE(F10*8+G10+H10)/10</f>
        <v>41.911111111111111</v>
      </c>
      <c r="J10" s="406">
        <f t="shared" ref="J10:J23" si="2">RANK(I10,$I$10:$I$23)</f>
        <v>3</v>
      </c>
      <c r="K10" s="422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 ht="22.5" customHeight="1">
      <c r="A11" s="402" t="s">
        <v>10</v>
      </c>
      <c r="B11" s="403">
        <v>540</v>
      </c>
      <c r="C11" s="403">
        <v>270</v>
      </c>
      <c r="D11" s="403">
        <v>270</v>
      </c>
      <c r="E11" s="403">
        <v>27</v>
      </c>
      <c r="F11" s="264">
        <f t="shared" si="0"/>
        <v>40</v>
      </c>
      <c r="G11" s="403">
        <v>90</v>
      </c>
      <c r="H11" s="404">
        <v>20</v>
      </c>
      <c r="I11" s="405">
        <f t="shared" si="1"/>
        <v>43</v>
      </c>
      <c r="J11" s="406">
        <f t="shared" si="2"/>
        <v>1</v>
      </c>
      <c r="K11" s="423" t="s">
        <v>277</v>
      </c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 ht="18.75" customHeight="1">
      <c r="A12" s="402" t="s">
        <v>11</v>
      </c>
      <c r="B12" s="408">
        <v>518</v>
      </c>
      <c r="C12" s="403">
        <v>260</v>
      </c>
      <c r="D12" s="403">
        <v>260</v>
      </c>
      <c r="E12" s="403">
        <v>26</v>
      </c>
      <c r="F12" s="264">
        <f t="shared" si="0"/>
        <v>39.92307692307692</v>
      </c>
      <c r="G12" s="403">
        <v>90</v>
      </c>
      <c r="H12" s="404"/>
      <c r="I12" s="405">
        <f t="shared" si="1"/>
        <v>40.938461538461539</v>
      </c>
      <c r="J12" s="406">
        <f t="shared" si="2"/>
        <v>9</v>
      </c>
      <c r="K12" s="423" t="s">
        <v>272</v>
      </c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 ht="22.5" customHeight="1">
      <c r="A13" s="402" t="s">
        <v>12</v>
      </c>
      <c r="B13" s="403">
        <v>580</v>
      </c>
      <c r="C13" s="403">
        <v>290</v>
      </c>
      <c r="D13" s="403">
        <v>290</v>
      </c>
      <c r="E13" s="403">
        <v>29</v>
      </c>
      <c r="F13" s="264">
        <f t="shared" si="0"/>
        <v>40</v>
      </c>
      <c r="G13" s="403">
        <v>95</v>
      </c>
      <c r="H13" s="404"/>
      <c r="I13" s="405">
        <f t="shared" si="1"/>
        <v>41.5</v>
      </c>
      <c r="J13" s="406">
        <f t="shared" si="2"/>
        <v>7</v>
      </c>
      <c r="K13" s="422" t="s">
        <v>273</v>
      </c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 ht="18.75" customHeight="1">
      <c r="A14" s="411" t="s">
        <v>13</v>
      </c>
      <c r="B14" s="403">
        <v>539</v>
      </c>
      <c r="C14" s="403">
        <v>270</v>
      </c>
      <c r="D14" s="403">
        <v>270</v>
      </c>
      <c r="E14" s="403">
        <v>27</v>
      </c>
      <c r="F14" s="264">
        <f t="shared" si="0"/>
        <v>39.962962962962962</v>
      </c>
      <c r="G14" s="403">
        <v>100</v>
      </c>
      <c r="H14" s="404"/>
      <c r="I14" s="405">
        <f t="shared" si="1"/>
        <v>41.970370370370368</v>
      </c>
      <c r="J14" s="404">
        <f t="shared" si="2"/>
        <v>2</v>
      </c>
      <c r="K14" s="423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 ht="18.75" customHeight="1">
      <c r="A15" s="402" t="s">
        <v>14</v>
      </c>
      <c r="B15" s="408">
        <v>538</v>
      </c>
      <c r="C15" s="403">
        <v>268</v>
      </c>
      <c r="D15" s="403">
        <v>270</v>
      </c>
      <c r="E15" s="403">
        <v>27</v>
      </c>
      <c r="F15" s="264">
        <f t="shared" si="0"/>
        <v>39.851851851851855</v>
      </c>
      <c r="G15" s="403">
        <v>90</v>
      </c>
      <c r="H15" s="404"/>
      <c r="I15" s="405">
        <f t="shared" si="1"/>
        <v>40.881481481481487</v>
      </c>
      <c r="J15" s="406">
        <f t="shared" si="2"/>
        <v>12</v>
      </c>
      <c r="K15" s="423" t="s">
        <v>267</v>
      </c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 ht="18.75" customHeight="1">
      <c r="A16" s="402" t="s">
        <v>20</v>
      </c>
      <c r="B16" s="403">
        <v>556</v>
      </c>
      <c r="C16" s="403">
        <v>280</v>
      </c>
      <c r="D16" s="403">
        <v>280</v>
      </c>
      <c r="E16" s="403">
        <v>28</v>
      </c>
      <c r="F16" s="264">
        <f t="shared" si="0"/>
        <v>39.857142857142854</v>
      </c>
      <c r="G16" s="403">
        <v>100</v>
      </c>
      <c r="H16" s="404"/>
      <c r="I16" s="405">
        <f t="shared" si="1"/>
        <v>41.885714285714286</v>
      </c>
      <c r="J16" s="406">
        <f t="shared" si="2"/>
        <v>5</v>
      </c>
      <c r="K16" s="422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 ht="39" customHeight="1">
      <c r="A17" s="402" t="s">
        <v>15</v>
      </c>
      <c r="B17" s="403">
        <v>557</v>
      </c>
      <c r="C17" s="403">
        <v>279</v>
      </c>
      <c r="D17" s="403">
        <v>280</v>
      </c>
      <c r="E17" s="403">
        <v>28</v>
      </c>
      <c r="F17" s="264">
        <f t="shared" si="0"/>
        <v>39.857142857142854</v>
      </c>
      <c r="G17" s="403">
        <v>90</v>
      </c>
      <c r="H17" s="404"/>
      <c r="I17" s="405">
        <f t="shared" si="1"/>
        <v>40.885714285714286</v>
      </c>
      <c r="J17" s="406">
        <f t="shared" si="2"/>
        <v>11</v>
      </c>
      <c r="K17" s="423" t="s">
        <v>276</v>
      </c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 ht="18.75" customHeight="1">
      <c r="A18" s="402" t="s">
        <v>16</v>
      </c>
      <c r="B18" s="403">
        <v>617</v>
      </c>
      <c r="C18" s="403">
        <v>303</v>
      </c>
      <c r="D18" s="403">
        <v>310</v>
      </c>
      <c r="E18" s="403">
        <v>31</v>
      </c>
      <c r="F18" s="264">
        <f t="shared" si="0"/>
        <v>39.677419354838712</v>
      </c>
      <c r="G18" s="403">
        <v>90</v>
      </c>
      <c r="H18" s="404"/>
      <c r="I18" s="405">
        <f t="shared" si="1"/>
        <v>40.741935483870968</v>
      </c>
      <c r="J18" s="406">
        <f t="shared" si="2"/>
        <v>13</v>
      </c>
      <c r="K18" s="422" t="s">
        <v>270</v>
      </c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 ht="21.75" customHeight="1">
      <c r="A19" s="402" t="s">
        <v>17</v>
      </c>
      <c r="B19" s="408">
        <v>599</v>
      </c>
      <c r="C19" s="403">
        <v>300</v>
      </c>
      <c r="D19" s="403">
        <v>300</v>
      </c>
      <c r="E19" s="403">
        <v>30</v>
      </c>
      <c r="F19" s="264">
        <f t="shared" si="0"/>
        <v>39.966666666666669</v>
      </c>
      <c r="G19" s="403">
        <v>90</v>
      </c>
      <c r="H19" s="404"/>
      <c r="I19" s="405">
        <f t="shared" si="1"/>
        <v>40.973333333333336</v>
      </c>
      <c r="J19" s="406">
        <f t="shared" si="2"/>
        <v>8</v>
      </c>
      <c r="K19" s="423" t="s">
        <v>271</v>
      </c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 ht="22.5" customHeight="1">
      <c r="A20" s="402" t="s">
        <v>18</v>
      </c>
      <c r="B20" s="408">
        <v>518</v>
      </c>
      <c r="C20" s="403">
        <v>255</v>
      </c>
      <c r="D20" s="403">
        <v>260</v>
      </c>
      <c r="E20" s="403">
        <v>26</v>
      </c>
      <c r="F20" s="264">
        <f t="shared" si="0"/>
        <v>39.730769230769234</v>
      </c>
      <c r="G20" s="403">
        <v>100</v>
      </c>
      <c r="H20" s="404"/>
      <c r="I20" s="405">
        <f t="shared" si="1"/>
        <v>41.784615384615385</v>
      </c>
      <c r="J20" s="406">
        <f t="shared" si="2"/>
        <v>6</v>
      </c>
      <c r="K20" s="422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 ht="21.75" customHeight="1">
      <c r="A21" s="402" t="s">
        <v>21</v>
      </c>
      <c r="B21" s="408">
        <v>620</v>
      </c>
      <c r="C21" s="403">
        <v>307</v>
      </c>
      <c r="D21" s="403">
        <v>310</v>
      </c>
      <c r="E21" s="403">
        <v>31</v>
      </c>
      <c r="F21" s="264">
        <f t="shared" si="0"/>
        <v>39.903225806451616</v>
      </c>
      <c r="G21" s="403">
        <v>90</v>
      </c>
      <c r="H21" s="404"/>
      <c r="I21" s="405">
        <f t="shared" si="1"/>
        <v>40.92258064516129</v>
      </c>
      <c r="J21" s="406">
        <f t="shared" si="2"/>
        <v>10</v>
      </c>
      <c r="K21" s="423" t="s">
        <v>268</v>
      </c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 ht="18.75" customHeight="1">
      <c r="A22" s="402" t="s">
        <v>22</v>
      </c>
      <c r="B22" s="408">
        <v>580</v>
      </c>
      <c r="C22" s="412">
        <v>286</v>
      </c>
      <c r="D22" s="403">
        <v>290</v>
      </c>
      <c r="E22" s="403">
        <v>29</v>
      </c>
      <c r="F22" s="264">
        <f t="shared" si="0"/>
        <v>39.862068965517238</v>
      </c>
      <c r="G22" s="403">
        <v>100</v>
      </c>
      <c r="H22" s="404"/>
      <c r="I22" s="405">
        <f t="shared" si="1"/>
        <v>41.889655172413789</v>
      </c>
      <c r="J22" s="406">
        <f t="shared" si="2"/>
        <v>4</v>
      </c>
      <c r="K22" s="423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 ht="18.75" customHeight="1">
      <c r="A23" s="402" t="s">
        <v>23</v>
      </c>
      <c r="B23" s="403">
        <v>560</v>
      </c>
      <c r="C23" s="182">
        <v>278</v>
      </c>
      <c r="D23" s="403">
        <v>280</v>
      </c>
      <c r="E23" s="403">
        <v>28</v>
      </c>
      <c r="F23" s="264">
        <f t="shared" si="0"/>
        <v>39.928571428571431</v>
      </c>
      <c r="G23" s="403">
        <v>85</v>
      </c>
      <c r="H23" s="404"/>
      <c r="I23" s="405">
        <f t="shared" si="1"/>
        <v>40.442857142857143</v>
      </c>
      <c r="J23" s="406">
        <f t="shared" si="2"/>
        <v>14</v>
      </c>
      <c r="K23" s="422" t="s">
        <v>269</v>
      </c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 ht="18.75" customHeight="1">
      <c r="A24" s="483" t="s">
        <v>279</v>
      </c>
      <c r="B24" s="483"/>
      <c r="C24" s="483"/>
      <c r="D24" s="483"/>
      <c r="E24" s="483"/>
      <c r="F24" s="483"/>
      <c r="G24" s="483"/>
      <c r="H24" s="183"/>
      <c r="I24" s="541" t="s">
        <v>46</v>
      </c>
      <c r="J24" s="541"/>
      <c r="K24" s="541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2" ht="18.75" customHeight="1">
      <c r="A25" s="484"/>
      <c r="B25" s="484"/>
      <c r="C25" s="484"/>
      <c r="D25" s="484"/>
      <c r="E25" s="484"/>
      <c r="F25" s="484"/>
      <c r="G25" s="484"/>
      <c r="H25" s="183"/>
      <c r="I25" s="541" t="s">
        <v>76</v>
      </c>
      <c r="J25" s="541"/>
      <c r="K25" s="541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</row>
    <row r="26" spans="1:22" ht="18.75" customHeight="1">
      <c r="A26" s="484"/>
      <c r="B26" s="484"/>
      <c r="C26" s="484"/>
      <c r="D26" s="484"/>
      <c r="E26" s="484"/>
      <c r="F26" s="484"/>
      <c r="G26" s="484"/>
      <c r="H26" s="313"/>
      <c r="I26" s="312"/>
      <c r="J26" s="312"/>
      <c r="K26" s="312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 s="157" customFormat="1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312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1:22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>
      <c r="A29" s="110"/>
      <c r="B29" s="110"/>
      <c r="C29" s="110"/>
      <c r="D29" s="110"/>
      <c r="E29" s="110"/>
      <c r="F29" s="414"/>
      <c r="G29" s="110"/>
      <c r="H29" s="110"/>
      <c r="I29" s="218"/>
      <c r="J29" s="218"/>
      <c r="K29" s="415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</row>
    <row r="30" spans="1:22">
      <c r="A30" s="110"/>
      <c r="B30" s="110"/>
      <c r="C30" s="110"/>
      <c r="D30" s="110"/>
      <c r="E30" s="110"/>
      <c r="F30" s="414"/>
      <c r="G30" s="110"/>
      <c r="H30" s="110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</row>
    <row r="31" spans="1:22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</row>
    <row r="32" spans="1:22">
      <c r="A32" s="42"/>
      <c r="B32" s="42"/>
      <c r="C32" s="42"/>
      <c r="D32" s="42"/>
      <c r="E32" s="42"/>
      <c r="F32" s="44"/>
      <c r="G32" s="42"/>
      <c r="H32" s="42"/>
      <c r="I32" s="33"/>
      <c r="J32" s="34"/>
      <c r="K32" s="34"/>
    </row>
  </sheetData>
  <sortState ref="A10:K23">
    <sortCondition ref="A10:A23"/>
  </sortState>
  <mergeCells count="17">
    <mergeCell ref="A24:G26"/>
    <mergeCell ref="I25:K25"/>
    <mergeCell ref="I31:K31"/>
    <mergeCell ref="I28:K28"/>
    <mergeCell ref="I24:K24"/>
    <mergeCell ref="A1:F1"/>
    <mergeCell ref="G1:K1"/>
    <mergeCell ref="A2:F2"/>
    <mergeCell ref="G2:V2"/>
    <mergeCell ref="A3:F3"/>
    <mergeCell ref="A4:K4"/>
    <mergeCell ref="H3:K3"/>
    <mergeCell ref="A5:K5"/>
    <mergeCell ref="A6:K6"/>
    <mergeCell ref="A8:A9"/>
    <mergeCell ref="B8:J8"/>
    <mergeCell ref="K8:K9"/>
  </mergeCells>
  <pageMargins left="0.71" right="0.2" top="0.67" bottom="0.27559055118110237" header="1.06" footer="0.31496062992125984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2"/>
  <sheetViews>
    <sheetView topLeftCell="A7" workbookViewId="0">
      <selection activeCell="M15" sqref="M15"/>
    </sheetView>
  </sheetViews>
  <sheetFormatPr defaultColWidth="8.796875" defaultRowHeight="19.5"/>
  <cols>
    <col min="1" max="10" width="5.8984375" style="156" customWidth="1"/>
    <col min="11" max="11" width="12.09765625" style="156" customWidth="1"/>
    <col min="12" max="16384" width="8.796875" style="156"/>
  </cols>
  <sheetData>
    <row r="1" spans="1:22">
      <c r="A1" s="529" t="s">
        <v>29</v>
      </c>
      <c r="B1" s="529"/>
      <c r="C1" s="529"/>
      <c r="D1" s="529"/>
      <c r="E1" s="529"/>
      <c r="F1" s="529"/>
      <c r="G1" s="530" t="s">
        <v>37</v>
      </c>
      <c r="H1" s="530"/>
      <c r="I1" s="530"/>
      <c r="J1" s="530"/>
      <c r="K1" s="530"/>
      <c r="L1" s="393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>
      <c r="A2" s="531" t="s">
        <v>28</v>
      </c>
      <c r="B2" s="531"/>
      <c r="C2" s="531"/>
      <c r="D2" s="531"/>
      <c r="E2" s="531"/>
      <c r="F2" s="531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>
      <c r="A3" s="531" t="s">
        <v>30</v>
      </c>
      <c r="B3" s="531"/>
      <c r="C3" s="531"/>
      <c r="D3" s="531"/>
      <c r="E3" s="531"/>
      <c r="F3" s="531"/>
      <c r="G3" s="381"/>
      <c r="H3" s="532" t="s">
        <v>242</v>
      </c>
      <c r="I3" s="532"/>
      <c r="J3" s="532"/>
      <c r="K3" s="532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</row>
    <row r="4" spans="1:22" ht="15.75" customHeight="1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 ht="15.75" customHeight="1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80"/>
    </row>
    <row r="6" spans="1:22" ht="15.75" customHeight="1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80"/>
    </row>
    <row r="7" spans="1:22" ht="15.75" customHeight="1">
      <c r="A7" s="378"/>
      <c r="B7" s="378"/>
      <c r="C7" s="378"/>
      <c r="D7" s="378"/>
      <c r="E7" s="378"/>
      <c r="F7" s="394"/>
      <c r="G7" s="378"/>
      <c r="H7" s="378"/>
      <c r="I7" s="394"/>
      <c r="J7" s="394"/>
      <c r="K7" s="378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80"/>
    </row>
    <row r="8" spans="1:22" ht="19.5" customHeight="1">
      <c r="A8" s="528" t="s">
        <v>19</v>
      </c>
      <c r="B8" s="535" t="s">
        <v>65</v>
      </c>
      <c r="C8" s="536"/>
      <c r="D8" s="536"/>
      <c r="E8" s="536"/>
      <c r="F8" s="536"/>
      <c r="G8" s="536"/>
      <c r="H8" s="536"/>
      <c r="I8" s="536"/>
      <c r="J8" s="537"/>
      <c r="K8" s="544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ht="37.5" customHeight="1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4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>
      <c r="A10" s="402" t="s">
        <v>9</v>
      </c>
      <c r="B10" s="403">
        <v>519</v>
      </c>
      <c r="C10" s="403">
        <v>260</v>
      </c>
      <c r="D10" s="403">
        <v>260</v>
      </c>
      <c r="E10" s="403">
        <v>26</v>
      </c>
      <c r="F10" s="264">
        <f t="shared" ref="F10:F23" si="0">AVERAGE(B10+C10+D10)/E10</f>
        <v>39.96153846153846</v>
      </c>
      <c r="G10" s="403">
        <v>95</v>
      </c>
      <c r="H10" s="404"/>
      <c r="I10" s="405">
        <f t="shared" ref="I10:I23" si="1">AVERAGE(F10*8+G10+H10)/10</f>
        <v>41.469230769230769</v>
      </c>
      <c r="J10" s="406">
        <f t="shared" ref="J10:J23" si="2">RANK(I10,$I$10:$I$23)</f>
        <v>6</v>
      </c>
      <c r="K10" s="403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>
      <c r="A11" s="402" t="s">
        <v>10</v>
      </c>
      <c r="B11" s="403">
        <v>439</v>
      </c>
      <c r="C11" s="403">
        <v>220</v>
      </c>
      <c r="D11" s="403">
        <v>220</v>
      </c>
      <c r="E11" s="403">
        <v>22</v>
      </c>
      <c r="F11" s="264">
        <f t="shared" si="0"/>
        <v>39.954545454545453</v>
      </c>
      <c r="G11" s="403">
        <v>90</v>
      </c>
      <c r="H11" s="404">
        <v>-5</v>
      </c>
      <c r="I11" s="405">
        <f t="shared" si="1"/>
        <v>40.463636363636361</v>
      </c>
      <c r="J11" s="406">
        <f t="shared" si="2"/>
        <v>8</v>
      </c>
      <c r="K11" s="403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>
      <c r="A12" s="402" t="s">
        <v>11</v>
      </c>
      <c r="B12" s="408">
        <v>477</v>
      </c>
      <c r="C12" s="412">
        <v>238</v>
      </c>
      <c r="D12" s="403">
        <v>240</v>
      </c>
      <c r="E12" s="403">
        <v>24</v>
      </c>
      <c r="F12" s="264">
        <f t="shared" si="0"/>
        <v>39.791666666666664</v>
      </c>
      <c r="G12" s="403">
        <v>100</v>
      </c>
      <c r="H12" s="404"/>
      <c r="I12" s="405">
        <f t="shared" si="1"/>
        <v>41.833333333333329</v>
      </c>
      <c r="J12" s="406">
        <f t="shared" si="2"/>
        <v>3</v>
      </c>
      <c r="K12" s="410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>
      <c r="A13" s="402" t="s">
        <v>12</v>
      </c>
      <c r="B13" s="403">
        <v>439</v>
      </c>
      <c r="C13" s="403">
        <v>219</v>
      </c>
      <c r="D13" s="403">
        <v>220</v>
      </c>
      <c r="E13" s="403">
        <v>22</v>
      </c>
      <c r="F13" s="264">
        <f t="shared" si="0"/>
        <v>39.909090909090907</v>
      </c>
      <c r="G13" s="403">
        <v>85</v>
      </c>
      <c r="H13" s="404"/>
      <c r="I13" s="405">
        <f t="shared" si="1"/>
        <v>40.427272727272722</v>
      </c>
      <c r="J13" s="406">
        <f t="shared" si="2"/>
        <v>9</v>
      </c>
      <c r="K13" s="404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>
      <c r="A14" s="411" t="s">
        <v>13</v>
      </c>
      <c r="B14" s="403">
        <v>420</v>
      </c>
      <c r="C14" s="403">
        <v>210</v>
      </c>
      <c r="D14" s="403">
        <v>210</v>
      </c>
      <c r="E14" s="403">
        <v>21</v>
      </c>
      <c r="F14" s="264">
        <f t="shared" si="0"/>
        <v>40</v>
      </c>
      <c r="G14" s="403">
        <v>100</v>
      </c>
      <c r="H14" s="404"/>
      <c r="I14" s="405">
        <f t="shared" si="1"/>
        <v>42</v>
      </c>
      <c r="J14" s="404">
        <f t="shared" si="2"/>
        <v>1</v>
      </c>
      <c r="K14" s="403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>
      <c r="A15" s="402" t="s">
        <v>14</v>
      </c>
      <c r="B15" s="408">
        <v>459</v>
      </c>
      <c r="C15" s="403">
        <v>230</v>
      </c>
      <c r="D15" s="403">
        <v>230</v>
      </c>
      <c r="E15" s="403">
        <v>23</v>
      </c>
      <c r="F15" s="264">
        <f t="shared" si="0"/>
        <v>39.956521739130437</v>
      </c>
      <c r="G15" s="403">
        <v>70</v>
      </c>
      <c r="H15" s="404"/>
      <c r="I15" s="405">
        <f t="shared" si="1"/>
        <v>38.96521739130435</v>
      </c>
      <c r="J15" s="406">
        <f t="shared" si="2"/>
        <v>12</v>
      </c>
      <c r="K15" s="410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>
      <c r="A16" s="402" t="s">
        <v>20</v>
      </c>
      <c r="B16" s="403">
        <v>438</v>
      </c>
      <c r="C16" s="403">
        <v>218</v>
      </c>
      <c r="D16" s="403">
        <v>220</v>
      </c>
      <c r="E16" s="403">
        <v>22</v>
      </c>
      <c r="F16" s="264">
        <f t="shared" si="0"/>
        <v>39.81818181818182</v>
      </c>
      <c r="G16" s="403">
        <v>95</v>
      </c>
      <c r="H16" s="404"/>
      <c r="I16" s="405">
        <f t="shared" si="1"/>
        <v>41.354545454545459</v>
      </c>
      <c r="J16" s="406">
        <f t="shared" si="2"/>
        <v>7</v>
      </c>
      <c r="K16" s="404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>
      <c r="A17" s="402" t="s">
        <v>15</v>
      </c>
      <c r="B17" s="403">
        <v>495</v>
      </c>
      <c r="C17" s="403">
        <v>242</v>
      </c>
      <c r="D17" s="403">
        <v>250</v>
      </c>
      <c r="E17" s="403">
        <v>25</v>
      </c>
      <c r="F17" s="264">
        <f t="shared" si="0"/>
        <v>39.479999999999997</v>
      </c>
      <c r="G17" s="403">
        <v>100</v>
      </c>
      <c r="H17" s="404"/>
      <c r="I17" s="405">
        <f t="shared" si="1"/>
        <v>41.583999999999996</v>
      </c>
      <c r="J17" s="406">
        <f t="shared" si="2"/>
        <v>5</v>
      </c>
      <c r="K17" s="404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>
      <c r="A18" s="402" t="s">
        <v>16</v>
      </c>
      <c r="B18" s="403">
        <v>394</v>
      </c>
      <c r="C18" s="403">
        <v>196</v>
      </c>
      <c r="D18" s="403">
        <v>200</v>
      </c>
      <c r="E18" s="403">
        <v>20</v>
      </c>
      <c r="F18" s="264">
        <f t="shared" si="0"/>
        <v>39.5</v>
      </c>
      <c r="G18" s="403">
        <v>100</v>
      </c>
      <c r="H18" s="404"/>
      <c r="I18" s="405">
        <f t="shared" si="1"/>
        <v>41.6</v>
      </c>
      <c r="J18" s="406">
        <f t="shared" si="2"/>
        <v>4</v>
      </c>
      <c r="K18" s="403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>
      <c r="A19" s="402" t="s">
        <v>17</v>
      </c>
      <c r="B19" s="408">
        <v>519</v>
      </c>
      <c r="C19" s="403">
        <v>258</v>
      </c>
      <c r="D19" s="403">
        <v>260</v>
      </c>
      <c r="E19" s="403">
        <v>26</v>
      </c>
      <c r="F19" s="264">
        <f t="shared" si="0"/>
        <v>39.884615384615387</v>
      </c>
      <c r="G19" s="403">
        <v>100</v>
      </c>
      <c r="H19" s="404"/>
      <c r="I19" s="405">
        <f t="shared" si="1"/>
        <v>41.907692307692308</v>
      </c>
      <c r="J19" s="406">
        <f t="shared" si="2"/>
        <v>2</v>
      </c>
      <c r="K19" s="410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>
      <c r="A20" s="402" t="s">
        <v>18</v>
      </c>
      <c r="B20" s="408">
        <v>389</v>
      </c>
      <c r="C20" s="403">
        <v>192</v>
      </c>
      <c r="D20" s="403">
        <v>200</v>
      </c>
      <c r="E20" s="403">
        <v>20</v>
      </c>
      <c r="F20" s="264">
        <f t="shared" si="0"/>
        <v>39.049999999999997</v>
      </c>
      <c r="G20" s="403">
        <v>90</v>
      </c>
      <c r="H20" s="404"/>
      <c r="I20" s="405">
        <f t="shared" si="1"/>
        <v>40.239999999999995</v>
      </c>
      <c r="J20" s="406">
        <f t="shared" si="2"/>
        <v>10</v>
      </c>
      <c r="K20" s="403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>
      <c r="A21" s="402" t="s">
        <v>21</v>
      </c>
      <c r="B21" s="408">
        <v>477</v>
      </c>
      <c r="C21" s="403">
        <v>239</v>
      </c>
      <c r="D21" s="403">
        <v>240</v>
      </c>
      <c r="E21" s="403">
        <v>24</v>
      </c>
      <c r="F21" s="264">
        <f t="shared" si="0"/>
        <v>39.833333333333336</v>
      </c>
      <c r="G21" s="403">
        <v>80</v>
      </c>
      <c r="H21" s="404"/>
      <c r="I21" s="405">
        <f t="shared" si="1"/>
        <v>39.866666666666667</v>
      </c>
      <c r="J21" s="406">
        <f t="shared" si="2"/>
        <v>11</v>
      </c>
      <c r="K21" s="403"/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>
      <c r="A22" s="402" t="s">
        <v>22</v>
      </c>
      <c r="B22" s="408">
        <v>517</v>
      </c>
      <c r="C22" s="412">
        <v>260</v>
      </c>
      <c r="D22" s="403">
        <v>260</v>
      </c>
      <c r="E22" s="403">
        <v>26</v>
      </c>
      <c r="F22" s="264">
        <f t="shared" si="0"/>
        <v>39.884615384615387</v>
      </c>
      <c r="G22" s="403">
        <v>50</v>
      </c>
      <c r="H22" s="404"/>
      <c r="I22" s="405">
        <f t="shared" si="1"/>
        <v>36.907692307692308</v>
      </c>
      <c r="J22" s="406">
        <f t="shared" si="2"/>
        <v>14</v>
      </c>
      <c r="K22" s="410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>
      <c r="A23" s="402" t="s">
        <v>23</v>
      </c>
      <c r="B23" s="403">
        <v>397</v>
      </c>
      <c r="C23" s="182">
        <v>197</v>
      </c>
      <c r="D23" s="403">
        <v>200</v>
      </c>
      <c r="E23" s="403">
        <v>20</v>
      </c>
      <c r="F23" s="264">
        <f t="shared" si="0"/>
        <v>39.700000000000003</v>
      </c>
      <c r="G23" s="403">
        <v>60</v>
      </c>
      <c r="H23" s="404"/>
      <c r="I23" s="405">
        <f t="shared" si="1"/>
        <v>37.760000000000005</v>
      </c>
      <c r="J23" s="406">
        <f t="shared" si="2"/>
        <v>13</v>
      </c>
      <c r="K23" s="404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>
      <c r="A24" s="540"/>
      <c r="B24" s="540"/>
      <c r="C24" s="540"/>
      <c r="D24" s="540"/>
      <c r="E24" s="540"/>
      <c r="F24" s="540"/>
      <c r="G24" s="183"/>
      <c r="H24" s="183"/>
      <c r="I24" s="541" t="s">
        <v>46</v>
      </c>
      <c r="J24" s="541"/>
      <c r="K24" s="541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2">
      <c r="A25" s="540"/>
      <c r="B25" s="540"/>
      <c r="C25" s="540"/>
      <c r="D25" s="540"/>
      <c r="E25" s="540"/>
      <c r="F25" s="540"/>
      <c r="G25" s="183"/>
      <c r="H25" s="183"/>
      <c r="I25" s="541" t="s">
        <v>76</v>
      </c>
      <c r="J25" s="541"/>
      <c r="K25" s="541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</row>
    <row r="26" spans="1:22">
      <c r="A26" s="527"/>
      <c r="B26" s="527"/>
      <c r="C26" s="527"/>
      <c r="D26" s="527"/>
      <c r="E26" s="527"/>
      <c r="F26" s="527"/>
      <c r="G26" s="313"/>
      <c r="H26" s="313"/>
      <c r="I26" s="312"/>
      <c r="J26" s="312"/>
      <c r="K26" s="312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312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1:22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>
      <c r="A29" s="110"/>
      <c r="B29" s="110"/>
      <c r="C29" s="110"/>
      <c r="D29" s="110"/>
      <c r="E29" s="110"/>
      <c r="F29" s="414"/>
      <c r="G29" s="110"/>
      <c r="H29" s="110"/>
      <c r="I29" s="218"/>
      <c r="J29" s="218"/>
      <c r="K29" s="415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</row>
    <row r="30" spans="1:22">
      <c r="A30" s="110"/>
      <c r="B30" s="110"/>
      <c r="C30" s="110"/>
      <c r="D30" s="110"/>
      <c r="E30" s="110"/>
      <c r="F30" s="414"/>
      <c r="G30" s="110"/>
      <c r="H30" s="110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</row>
    <row r="31" spans="1:22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</row>
    <row r="32" spans="1:22">
      <c r="A32" s="482"/>
      <c r="B32" s="482"/>
      <c r="C32" s="482"/>
      <c r="D32" s="482"/>
      <c r="E32" s="482"/>
      <c r="F32" s="482"/>
      <c r="G32" s="42"/>
      <c r="H32" s="42"/>
    </row>
  </sheetData>
  <sortState ref="A10:K23">
    <sortCondition ref="A10:A23"/>
  </sortState>
  <mergeCells count="20">
    <mergeCell ref="A4:K4"/>
    <mergeCell ref="H3:K3"/>
    <mergeCell ref="A24:F24"/>
    <mergeCell ref="A32:F32"/>
    <mergeCell ref="A5:K5"/>
    <mergeCell ref="A6:K6"/>
    <mergeCell ref="A8:A9"/>
    <mergeCell ref="B8:J8"/>
    <mergeCell ref="K8:K9"/>
    <mergeCell ref="I24:K24"/>
    <mergeCell ref="A25:F25"/>
    <mergeCell ref="I25:K25"/>
    <mergeCell ref="I28:K28"/>
    <mergeCell ref="I31:K31"/>
    <mergeCell ref="A26:F26"/>
    <mergeCell ref="A1:F1"/>
    <mergeCell ref="G1:K1"/>
    <mergeCell ref="A2:F2"/>
    <mergeCell ref="G2:V2"/>
    <mergeCell ref="A3:F3"/>
  </mergeCells>
  <pageMargins left="0.47" right="0.3" top="0.75" bottom="0.75" header="0.3" footer="0.3"/>
  <pageSetup paperSize="9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3"/>
  <sheetViews>
    <sheetView tabSelected="1" workbookViewId="0">
      <selection activeCell="H3" sqref="H3:K3"/>
    </sheetView>
  </sheetViews>
  <sheetFormatPr defaultRowHeight="19.5"/>
  <cols>
    <col min="1" max="10" width="6" customWidth="1"/>
    <col min="11" max="11" width="14" customWidth="1"/>
  </cols>
  <sheetData>
    <row r="1" spans="1:22">
      <c r="A1" s="614" t="s">
        <v>29</v>
      </c>
      <c r="B1" s="614"/>
      <c r="C1" s="614"/>
      <c r="D1" s="614"/>
      <c r="E1" s="614"/>
      <c r="F1" s="614"/>
      <c r="G1" s="534" t="s">
        <v>37</v>
      </c>
      <c r="H1" s="534"/>
      <c r="I1" s="534"/>
      <c r="J1" s="534"/>
      <c r="K1" s="534"/>
      <c r="L1" s="615"/>
      <c r="M1" s="616"/>
      <c r="N1" s="616"/>
      <c r="O1" s="616"/>
      <c r="P1" s="616"/>
      <c r="Q1" s="616"/>
      <c r="R1" s="616"/>
      <c r="S1" s="616"/>
      <c r="T1" s="616"/>
      <c r="U1" s="616"/>
      <c r="V1" s="616"/>
    </row>
    <row r="2" spans="1:22">
      <c r="A2" s="617" t="s">
        <v>28</v>
      </c>
      <c r="B2" s="617"/>
      <c r="C2" s="617"/>
      <c r="D2" s="617"/>
      <c r="E2" s="617"/>
      <c r="F2" s="617"/>
      <c r="G2" s="618"/>
      <c r="H2" s="618"/>
      <c r="I2" s="618"/>
      <c r="J2" s="618"/>
      <c r="K2" s="618"/>
      <c r="L2" s="618"/>
      <c r="M2" s="618"/>
      <c r="N2" s="618"/>
      <c r="O2" s="618"/>
      <c r="P2" s="618"/>
      <c r="Q2" s="618"/>
      <c r="R2" s="618"/>
      <c r="S2" s="618"/>
      <c r="T2" s="618"/>
      <c r="U2" s="618"/>
      <c r="V2" s="618"/>
    </row>
    <row r="3" spans="1:22">
      <c r="A3" s="617" t="s">
        <v>30</v>
      </c>
      <c r="B3" s="617"/>
      <c r="C3" s="617"/>
      <c r="D3" s="617"/>
      <c r="E3" s="617"/>
      <c r="F3" s="617"/>
      <c r="G3" s="619"/>
      <c r="H3" s="620" t="s">
        <v>294</v>
      </c>
      <c r="I3" s="620"/>
      <c r="J3" s="620"/>
      <c r="K3" s="620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</row>
    <row r="4" spans="1:22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438"/>
      <c r="M5" s="438"/>
      <c r="N5" s="438"/>
      <c r="O5" s="438"/>
      <c r="P5" s="438"/>
      <c r="Q5" s="438"/>
      <c r="R5" s="438"/>
      <c r="S5" s="438"/>
      <c r="T5" s="438"/>
      <c r="U5" s="438"/>
      <c r="V5" s="439"/>
    </row>
    <row r="6" spans="1:22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9"/>
    </row>
    <row r="7" spans="1:22">
      <c r="A7" s="437"/>
      <c r="B7" s="437"/>
      <c r="C7" s="437"/>
      <c r="D7" s="437"/>
      <c r="E7" s="437"/>
      <c r="F7" s="394"/>
      <c r="G7" s="437"/>
      <c r="H7" s="437"/>
      <c r="I7" s="394"/>
      <c r="J7" s="394"/>
      <c r="K7" s="437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9"/>
    </row>
    <row r="8" spans="1:22">
      <c r="A8" s="528" t="s">
        <v>19</v>
      </c>
      <c r="B8" s="535" t="s">
        <v>131</v>
      </c>
      <c r="C8" s="536"/>
      <c r="D8" s="536"/>
      <c r="E8" s="536"/>
      <c r="F8" s="536"/>
      <c r="G8" s="536"/>
      <c r="H8" s="536"/>
      <c r="I8" s="536"/>
      <c r="J8" s="537"/>
      <c r="K8" s="544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ht="31.5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4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>
      <c r="A10" s="402" t="s">
        <v>10</v>
      </c>
      <c r="B10" s="403">
        <v>460</v>
      </c>
      <c r="C10" s="403">
        <v>230</v>
      </c>
      <c r="D10" s="403">
        <v>230</v>
      </c>
      <c r="E10" s="403">
        <v>23</v>
      </c>
      <c r="F10" s="264">
        <f t="shared" ref="F10:F23" si="0">AVERAGE(B10+C10+D10)/E10</f>
        <v>40</v>
      </c>
      <c r="G10" s="403">
        <v>100</v>
      </c>
      <c r="H10" s="404">
        <v>20</v>
      </c>
      <c r="I10" s="405">
        <f t="shared" ref="I10:I23" si="1">AVERAGE(F10*8+G10+H10)/10</f>
        <v>44</v>
      </c>
      <c r="J10" s="406">
        <f t="shared" ref="J10:J23" si="2">RANK(I10,$I$10:$I$23)</f>
        <v>1</v>
      </c>
      <c r="K10" s="403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>
      <c r="A11" s="411" t="s">
        <v>13</v>
      </c>
      <c r="B11" s="403">
        <v>460</v>
      </c>
      <c r="C11" s="403">
        <v>230</v>
      </c>
      <c r="D11" s="403">
        <v>230</v>
      </c>
      <c r="E11" s="403">
        <v>23</v>
      </c>
      <c r="F11" s="264">
        <f t="shared" si="0"/>
        <v>40</v>
      </c>
      <c r="G11" s="403">
        <v>100</v>
      </c>
      <c r="H11" s="404"/>
      <c r="I11" s="405">
        <f t="shared" si="1"/>
        <v>42</v>
      </c>
      <c r="J11" s="404">
        <f t="shared" si="2"/>
        <v>2</v>
      </c>
      <c r="K11" s="403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>
      <c r="A12" s="402" t="s">
        <v>14</v>
      </c>
      <c r="B12" s="408">
        <v>440</v>
      </c>
      <c r="C12" s="403">
        <v>220</v>
      </c>
      <c r="D12" s="403">
        <v>220</v>
      </c>
      <c r="E12" s="403">
        <v>22</v>
      </c>
      <c r="F12" s="264">
        <f t="shared" si="0"/>
        <v>40</v>
      </c>
      <c r="G12" s="403">
        <v>100</v>
      </c>
      <c r="H12" s="404"/>
      <c r="I12" s="405">
        <f>AVERAGE(F12*8+G12+H12)/10</f>
        <v>42</v>
      </c>
      <c r="J12" s="406">
        <f t="shared" si="2"/>
        <v>2</v>
      </c>
      <c r="K12" s="410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>
      <c r="A13" s="402" t="s">
        <v>9</v>
      </c>
      <c r="B13" s="403">
        <v>479</v>
      </c>
      <c r="C13" s="403">
        <v>239</v>
      </c>
      <c r="D13" s="403">
        <v>240</v>
      </c>
      <c r="E13" s="403">
        <v>24</v>
      </c>
      <c r="F13" s="264">
        <f t="shared" si="0"/>
        <v>39.916666666666664</v>
      </c>
      <c r="G13" s="403">
        <v>100</v>
      </c>
      <c r="H13" s="404"/>
      <c r="I13" s="405">
        <f t="shared" si="1"/>
        <v>41.93333333333333</v>
      </c>
      <c r="J13" s="406">
        <f t="shared" si="2"/>
        <v>5</v>
      </c>
      <c r="K13" s="403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>
      <c r="A14" s="402" t="s">
        <v>20</v>
      </c>
      <c r="B14" s="403">
        <v>480</v>
      </c>
      <c r="C14" s="403">
        <v>238</v>
      </c>
      <c r="D14" s="403">
        <v>240</v>
      </c>
      <c r="E14" s="403">
        <v>24</v>
      </c>
      <c r="F14" s="264">
        <f t="shared" si="0"/>
        <v>39.916666666666664</v>
      </c>
      <c r="G14" s="403">
        <v>100</v>
      </c>
      <c r="H14" s="404"/>
      <c r="I14" s="405">
        <f t="shared" si="1"/>
        <v>41.93333333333333</v>
      </c>
      <c r="J14" s="406">
        <f t="shared" si="2"/>
        <v>5</v>
      </c>
      <c r="K14" s="404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>
      <c r="A15" s="402" t="s">
        <v>23</v>
      </c>
      <c r="B15" s="403">
        <v>479</v>
      </c>
      <c r="C15" s="182">
        <v>239</v>
      </c>
      <c r="D15" s="403">
        <v>240</v>
      </c>
      <c r="E15" s="403">
        <v>24</v>
      </c>
      <c r="F15" s="264">
        <f t="shared" si="0"/>
        <v>39.916666666666664</v>
      </c>
      <c r="G15" s="403">
        <v>100</v>
      </c>
      <c r="H15" s="404"/>
      <c r="I15" s="405">
        <f t="shared" si="1"/>
        <v>41.93333333333333</v>
      </c>
      <c r="J15" s="406">
        <f t="shared" si="2"/>
        <v>5</v>
      </c>
      <c r="K15" s="404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>
      <c r="A16" s="402" t="s">
        <v>21</v>
      </c>
      <c r="B16" s="408">
        <v>540</v>
      </c>
      <c r="C16" s="403">
        <v>268</v>
      </c>
      <c r="D16" s="403">
        <v>269</v>
      </c>
      <c r="E16" s="403">
        <v>27</v>
      </c>
      <c r="F16" s="264">
        <f t="shared" si="0"/>
        <v>39.888888888888886</v>
      </c>
      <c r="G16" s="403">
        <v>100</v>
      </c>
      <c r="H16" s="404"/>
      <c r="I16" s="405">
        <f t="shared" si="1"/>
        <v>41.911111111111111</v>
      </c>
      <c r="J16" s="406">
        <f t="shared" si="2"/>
        <v>8</v>
      </c>
      <c r="K16" s="403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>
      <c r="A17" s="402" t="s">
        <v>11</v>
      </c>
      <c r="B17" s="408">
        <v>458</v>
      </c>
      <c r="C17" s="412">
        <v>229</v>
      </c>
      <c r="D17" s="403">
        <v>230</v>
      </c>
      <c r="E17" s="403">
        <v>23</v>
      </c>
      <c r="F17" s="264">
        <f t="shared" si="0"/>
        <v>39.869565217391305</v>
      </c>
      <c r="G17" s="403">
        <v>100</v>
      </c>
      <c r="H17" s="404"/>
      <c r="I17" s="405">
        <f t="shared" si="1"/>
        <v>41.895652173913042</v>
      </c>
      <c r="J17" s="406">
        <f t="shared" si="2"/>
        <v>9</v>
      </c>
      <c r="K17" s="410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>
      <c r="A18" s="402" t="s">
        <v>22</v>
      </c>
      <c r="B18" s="408">
        <v>519</v>
      </c>
      <c r="C18" s="412">
        <v>257</v>
      </c>
      <c r="D18" s="403">
        <v>260</v>
      </c>
      <c r="E18" s="403">
        <v>26</v>
      </c>
      <c r="F18" s="264">
        <f t="shared" si="0"/>
        <v>39.846153846153847</v>
      </c>
      <c r="G18" s="403">
        <v>100</v>
      </c>
      <c r="H18" s="404"/>
      <c r="I18" s="405">
        <f t="shared" si="1"/>
        <v>41.876923076923077</v>
      </c>
      <c r="J18" s="406">
        <f t="shared" si="2"/>
        <v>10</v>
      </c>
      <c r="K18" s="410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>
      <c r="A19" s="402" t="s">
        <v>18</v>
      </c>
      <c r="B19" s="408">
        <v>298</v>
      </c>
      <c r="C19" s="403">
        <v>148</v>
      </c>
      <c r="D19" s="403">
        <v>150</v>
      </c>
      <c r="E19" s="403">
        <v>15</v>
      </c>
      <c r="F19" s="264">
        <f t="shared" si="0"/>
        <v>39.733333333333334</v>
      </c>
      <c r="G19" s="403">
        <v>100</v>
      </c>
      <c r="H19" s="404"/>
      <c r="I19" s="405">
        <f t="shared" si="1"/>
        <v>41.786666666666669</v>
      </c>
      <c r="J19" s="406">
        <f t="shared" si="2"/>
        <v>11</v>
      </c>
      <c r="K19" s="403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>
      <c r="A20" s="402" t="s">
        <v>16</v>
      </c>
      <c r="B20" s="403">
        <v>476</v>
      </c>
      <c r="C20" s="403">
        <v>237</v>
      </c>
      <c r="D20" s="403">
        <v>240</v>
      </c>
      <c r="E20" s="403">
        <v>24</v>
      </c>
      <c r="F20" s="264">
        <f t="shared" si="0"/>
        <v>39.708333333333336</v>
      </c>
      <c r="G20" s="403">
        <v>100</v>
      </c>
      <c r="H20" s="404"/>
      <c r="I20" s="405">
        <f t="shared" si="1"/>
        <v>41.766666666666666</v>
      </c>
      <c r="J20" s="406">
        <f t="shared" si="2"/>
        <v>12</v>
      </c>
      <c r="K20" s="403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>
      <c r="A21" s="402" t="s">
        <v>12</v>
      </c>
      <c r="B21" s="403">
        <v>455</v>
      </c>
      <c r="C21" s="403">
        <v>225</v>
      </c>
      <c r="D21" s="403">
        <v>230</v>
      </c>
      <c r="E21" s="403">
        <v>23</v>
      </c>
      <c r="F21" s="264">
        <f t="shared" si="0"/>
        <v>39.565217391304351</v>
      </c>
      <c r="G21" s="403">
        <v>100</v>
      </c>
      <c r="H21" s="404"/>
      <c r="I21" s="405">
        <f t="shared" si="1"/>
        <v>41.652173913043484</v>
      </c>
      <c r="J21" s="406">
        <f t="shared" si="2"/>
        <v>14</v>
      </c>
      <c r="K21" s="404"/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>
      <c r="A22" s="402" t="s">
        <v>15</v>
      </c>
      <c r="B22" s="403">
        <v>436</v>
      </c>
      <c r="C22" s="403">
        <v>217</v>
      </c>
      <c r="D22" s="403">
        <v>220</v>
      </c>
      <c r="E22" s="403">
        <v>22</v>
      </c>
      <c r="F22" s="264">
        <f t="shared" si="0"/>
        <v>39.68181818181818</v>
      </c>
      <c r="G22" s="403">
        <v>100</v>
      </c>
      <c r="H22" s="404"/>
      <c r="I22" s="405">
        <f t="shared" si="1"/>
        <v>41.745454545454542</v>
      </c>
      <c r="J22" s="406">
        <f t="shared" si="2"/>
        <v>13</v>
      </c>
      <c r="K22" s="404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>
      <c r="A23" s="402" t="s">
        <v>17</v>
      </c>
      <c r="B23" s="408">
        <v>519</v>
      </c>
      <c r="C23" s="403">
        <v>260</v>
      </c>
      <c r="D23" s="403">
        <v>260</v>
      </c>
      <c r="E23" s="403">
        <v>26</v>
      </c>
      <c r="F23" s="264">
        <f t="shared" si="0"/>
        <v>39.96153846153846</v>
      </c>
      <c r="G23" s="403">
        <v>100</v>
      </c>
      <c r="H23" s="404"/>
      <c r="I23" s="405">
        <f t="shared" si="1"/>
        <v>41.969230769230769</v>
      </c>
      <c r="J23" s="406">
        <f t="shared" si="2"/>
        <v>4</v>
      </c>
      <c r="K23" s="410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>
      <c r="A24" s="540"/>
      <c r="B24" s="540"/>
      <c r="C24" s="540"/>
      <c r="D24" s="540"/>
      <c r="E24" s="540"/>
      <c r="F24" s="540"/>
      <c r="G24" s="183"/>
      <c r="H24" s="183"/>
      <c r="I24" s="541" t="s">
        <v>46</v>
      </c>
      <c r="J24" s="541"/>
      <c r="K24" s="541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2">
      <c r="A25" s="540"/>
      <c r="B25" s="540"/>
      <c r="C25" s="540"/>
      <c r="D25" s="540"/>
      <c r="E25" s="540"/>
      <c r="F25" s="540"/>
      <c r="G25" s="183"/>
      <c r="H25" s="183"/>
      <c r="I25" s="541" t="s">
        <v>76</v>
      </c>
      <c r="J25" s="541"/>
      <c r="K25" s="541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</row>
    <row r="26" spans="1:22">
      <c r="A26" s="527"/>
      <c r="B26" s="527"/>
      <c r="C26" s="527"/>
      <c r="D26" s="527"/>
      <c r="E26" s="527"/>
      <c r="F26" s="527"/>
      <c r="G26" s="313"/>
      <c r="H26" s="313"/>
      <c r="I26" s="312"/>
      <c r="J26" s="312"/>
      <c r="K26" s="312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312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1:22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>
      <c r="A29" s="110"/>
      <c r="B29" s="110"/>
      <c r="C29" s="110"/>
      <c r="D29" s="110"/>
      <c r="E29" s="110"/>
      <c r="F29" s="414"/>
      <c r="G29" s="110"/>
      <c r="H29" s="110"/>
      <c r="I29" s="218"/>
      <c r="J29" s="218"/>
      <c r="K29" s="415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</row>
    <row r="30" spans="1:22">
      <c r="A30" s="110"/>
      <c r="B30" s="110"/>
      <c r="C30" s="110"/>
      <c r="D30" s="110"/>
      <c r="E30" s="110"/>
      <c r="F30" s="414"/>
      <c r="G30" s="110"/>
      <c r="H30" s="110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</row>
    <row r="31" spans="1:22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</row>
    <row r="32" spans="1:22">
      <c r="A32" s="482"/>
      <c r="B32" s="482"/>
      <c r="C32" s="482"/>
      <c r="D32" s="482"/>
      <c r="E32" s="482"/>
      <c r="F32" s="482"/>
      <c r="G32" s="42"/>
      <c r="H32" s="42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</row>
    <row r="33" spans="1:22">
      <c r="A33" s="156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</row>
  </sheetData>
  <sortState ref="A10:K23">
    <sortCondition ref="J10:J23"/>
  </sortState>
  <mergeCells count="20">
    <mergeCell ref="I31:K31"/>
    <mergeCell ref="A32:F32"/>
    <mergeCell ref="A24:F24"/>
    <mergeCell ref="I24:K24"/>
    <mergeCell ref="A25:F25"/>
    <mergeCell ref="I25:K25"/>
    <mergeCell ref="A26:F26"/>
    <mergeCell ref="I28:K28"/>
    <mergeCell ref="A4:K4"/>
    <mergeCell ref="A5:K5"/>
    <mergeCell ref="A6:K6"/>
    <mergeCell ref="A8:A9"/>
    <mergeCell ref="B8:J8"/>
    <mergeCell ref="K8:K9"/>
    <mergeCell ref="A1:F1"/>
    <mergeCell ref="G1:K1"/>
    <mergeCell ref="A2:F2"/>
    <mergeCell ref="G2:V2"/>
    <mergeCell ref="A3:F3"/>
    <mergeCell ref="H3:K3"/>
  </mergeCells>
  <pageMargins left="0.47" right="0.2" top="0.75" bottom="0.75" header="0.3" footer="0.3"/>
  <pageSetup paperSize="9" orientation="portrait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49"/>
  <sheetViews>
    <sheetView topLeftCell="A13" zoomScaleNormal="100" workbookViewId="0">
      <selection activeCell="L16" sqref="L16"/>
    </sheetView>
  </sheetViews>
  <sheetFormatPr defaultRowHeight="17.25"/>
  <cols>
    <col min="1" max="7" width="5.8984375" style="115" customWidth="1"/>
    <col min="8" max="9" width="7.296875" style="115" customWidth="1"/>
    <col min="10" max="10" width="11.59765625" style="115" customWidth="1"/>
    <col min="11" max="11" width="11.296875" style="115" customWidth="1"/>
    <col min="12" max="16384" width="8.796875" style="115"/>
  </cols>
  <sheetData>
    <row r="1" spans="1:19">
      <c r="A1" s="468" t="s">
        <v>136</v>
      </c>
      <c r="B1" s="468"/>
      <c r="C1" s="468"/>
      <c r="D1" s="469" t="s">
        <v>37</v>
      </c>
      <c r="E1" s="469"/>
      <c r="F1" s="469"/>
      <c r="G1" s="469"/>
      <c r="H1" s="469"/>
      <c r="I1" s="469"/>
      <c r="J1" s="469"/>
      <c r="K1" s="11"/>
      <c r="L1" s="11"/>
      <c r="M1" s="11"/>
      <c r="N1" s="11"/>
      <c r="O1" s="11"/>
      <c r="P1" s="11"/>
      <c r="Q1" s="11"/>
      <c r="R1" s="11"/>
      <c r="S1" s="11"/>
    </row>
    <row r="2" spans="1:19">
      <c r="A2" s="470" t="s">
        <v>28</v>
      </c>
      <c r="B2" s="470"/>
      <c r="C2" s="470"/>
      <c r="D2" s="11"/>
      <c r="E2" s="1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</row>
    <row r="3" spans="1:19">
      <c r="A3" s="474" t="s">
        <v>30</v>
      </c>
      <c r="B3" s="474"/>
      <c r="C3" s="474"/>
      <c r="D3" s="474"/>
      <c r="E3" s="443"/>
      <c r="F3" s="562" t="s">
        <v>291</v>
      </c>
      <c r="G3" s="562"/>
      <c r="H3" s="562"/>
      <c r="I3" s="562"/>
      <c r="J3" s="562"/>
      <c r="K3" s="442"/>
      <c r="L3" s="442"/>
      <c r="M3" s="442"/>
      <c r="N3" s="442"/>
      <c r="O3" s="442"/>
      <c r="P3" s="442"/>
      <c r="Q3" s="442"/>
      <c r="R3" s="442"/>
      <c r="S3" s="442"/>
    </row>
    <row r="4" spans="1:19">
      <c r="A4" s="554" t="s">
        <v>96</v>
      </c>
      <c r="B4" s="554"/>
      <c r="C4" s="554"/>
      <c r="D4" s="554"/>
      <c r="E4" s="554"/>
      <c r="F4" s="554"/>
      <c r="G4" s="554"/>
      <c r="H4" s="554"/>
      <c r="I4" s="554"/>
      <c r="J4" s="554"/>
      <c r="K4" s="15"/>
      <c r="L4" s="15"/>
      <c r="M4" s="15"/>
      <c r="N4" s="15"/>
      <c r="O4" s="15"/>
      <c r="P4" s="15"/>
      <c r="Q4" s="15"/>
      <c r="R4" s="15"/>
      <c r="S4" s="15"/>
    </row>
    <row r="5" spans="1:19">
      <c r="A5" s="474" t="s">
        <v>290</v>
      </c>
      <c r="B5" s="474"/>
      <c r="C5" s="474"/>
      <c r="D5" s="474"/>
      <c r="E5" s="474"/>
      <c r="F5" s="474"/>
      <c r="G5" s="474"/>
      <c r="H5" s="474"/>
      <c r="I5" s="474"/>
      <c r="J5" s="474"/>
      <c r="K5" s="440"/>
      <c r="L5" s="440"/>
      <c r="M5" s="440"/>
      <c r="N5" s="440"/>
      <c r="O5" s="440"/>
      <c r="P5" s="440"/>
      <c r="Q5" s="440"/>
      <c r="R5" s="440"/>
      <c r="S5" s="441"/>
    </row>
    <row r="6" spans="1:19">
      <c r="A6" s="546" t="s">
        <v>187</v>
      </c>
      <c r="B6" s="546"/>
      <c r="C6" s="546"/>
      <c r="D6" s="546"/>
      <c r="E6" s="546"/>
      <c r="F6" s="546"/>
      <c r="G6" s="546"/>
      <c r="H6" s="546"/>
      <c r="I6" s="546"/>
      <c r="J6" s="546"/>
      <c r="K6" s="440"/>
      <c r="L6" s="440"/>
      <c r="M6" s="440"/>
      <c r="N6" s="440"/>
      <c r="O6" s="440"/>
      <c r="P6" s="440"/>
      <c r="Q6" s="440"/>
      <c r="R6" s="440"/>
      <c r="S6" s="441"/>
    </row>
    <row r="7" spans="1:19" ht="17.25" customHeight="1">
      <c r="A7" s="447"/>
      <c r="B7" s="447"/>
      <c r="C7" s="447"/>
      <c r="D7" s="447"/>
      <c r="E7" s="447"/>
      <c r="F7" s="447"/>
      <c r="G7" s="447"/>
      <c r="H7" s="447"/>
      <c r="I7" s="447"/>
      <c r="J7" s="447"/>
      <c r="K7" s="440"/>
      <c r="L7" s="440"/>
      <c r="M7" s="440"/>
      <c r="N7" s="440"/>
      <c r="O7" s="440"/>
      <c r="P7" s="440"/>
      <c r="Q7" s="440"/>
      <c r="R7" s="440"/>
      <c r="S7" s="441"/>
    </row>
    <row r="8" spans="1:19" ht="24.75" customHeight="1">
      <c r="A8" s="563" t="s">
        <v>50</v>
      </c>
      <c r="B8" s="565" t="s">
        <v>59</v>
      </c>
      <c r="C8" s="565"/>
      <c r="D8" s="565"/>
      <c r="E8" s="565"/>
      <c r="F8" s="565"/>
      <c r="G8" s="568" t="s">
        <v>292</v>
      </c>
      <c r="H8" s="500"/>
      <c r="I8" s="501"/>
      <c r="J8" s="566" t="s">
        <v>52</v>
      </c>
      <c r="K8" s="445"/>
      <c r="L8" s="445"/>
      <c r="M8" s="445"/>
      <c r="N8" s="445"/>
      <c r="O8" s="445"/>
      <c r="P8" s="445"/>
      <c r="Q8" s="445"/>
      <c r="R8" s="445"/>
      <c r="S8" s="443"/>
    </row>
    <row r="9" spans="1:19" ht="36.75" customHeight="1">
      <c r="A9" s="564"/>
      <c r="B9" s="458" t="s">
        <v>286</v>
      </c>
      <c r="C9" s="458" t="s">
        <v>287</v>
      </c>
      <c r="D9" s="191" t="s">
        <v>288</v>
      </c>
      <c r="E9" s="191" t="s">
        <v>289</v>
      </c>
      <c r="F9" s="191" t="s">
        <v>138</v>
      </c>
      <c r="G9" s="462" t="s">
        <v>38</v>
      </c>
      <c r="H9" s="457" t="s">
        <v>51</v>
      </c>
      <c r="I9" s="457" t="s">
        <v>26</v>
      </c>
      <c r="J9" s="567"/>
      <c r="K9" s="448"/>
      <c r="L9" s="448"/>
      <c r="M9" s="448"/>
      <c r="N9" s="448"/>
      <c r="O9" s="448"/>
      <c r="P9" s="448"/>
      <c r="Q9" s="448"/>
      <c r="R9" s="448"/>
      <c r="S9" s="448"/>
    </row>
    <row r="10" spans="1:19" ht="19.5" customHeight="1">
      <c r="A10" s="463" t="s">
        <v>9</v>
      </c>
      <c r="B10" s="464">
        <v>41.889655172413789</v>
      </c>
      <c r="C10" s="465">
        <v>41.911111111111111</v>
      </c>
      <c r="D10" s="194">
        <v>41.963636363636361</v>
      </c>
      <c r="E10" s="464">
        <v>41.469230769230769</v>
      </c>
      <c r="F10" s="194">
        <v>41.93333333333333</v>
      </c>
      <c r="G10" s="466"/>
      <c r="H10" s="196">
        <f>AVERAGE(B10:F10)</f>
        <v>41.833393349945069</v>
      </c>
      <c r="I10" s="197">
        <f>RANK(H10,$H$10:$H$23)</f>
        <v>3</v>
      </c>
      <c r="J10" s="194"/>
      <c r="K10" s="449"/>
      <c r="L10" s="461"/>
      <c r="M10" s="449"/>
      <c r="N10" s="449"/>
      <c r="O10" s="449"/>
      <c r="P10" s="449"/>
    </row>
    <row r="11" spans="1:19" ht="19.5" customHeight="1">
      <c r="A11" s="463" t="str">
        <f>'Tuần 7-10'!A11</f>
        <v>7A3</v>
      </c>
      <c r="B11" s="464">
        <v>44</v>
      </c>
      <c r="C11" s="465">
        <v>43</v>
      </c>
      <c r="D11" s="194">
        <v>44</v>
      </c>
      <c r="E11" s="464">
        <v>40.463636363636361</v>
      </c>
      <c r="F11" s="194">
        <v>44</v>
      </c>
      <c r="G11" s="195">
        <v>42</v>
      </c>
      <c r="H11" s="196">
        <f>AVERAGE(B11:G11)</f>
        <v>42.910606060606064</v>
      </c>
      <c r="I11" s="197">
        <f t="shared" ref="I11:I23" si="0">RANK(H11,$H$10:$H$23)</f>
        <v>1</v>
      </c>
      <c r="J11" s="194"/>
      <c r="K11" s="461"/>
      <c r="L11" s="461"/>
      <c r="M11" s="461"/>
      <c r="N11" s="461"/>
      <c r="O11" s="449"/>
      <c r="P11" s="449"/>
    </row>
    <row r="12" spans="1:19" ht="19.5" customHeight="1">
      <c r="A12" s="463" t="str">
        <f>'Tuần 7-10'!A12</f>
        <v>7A4</v>
      </c>
      <c r="B12" s="464">
        <v>41</v>
      </c>
      <c r="C12" s="465">
        <v>40.938461538461539</v>
      </c>
      <c r="D12" s="194">
        <v>41.927272727272722</v>
      </c>
      <c r="E12" s="464">
        <v>41.833333333333329</v>
      </c>
      <c r="F12" s="194">
        <v>41.895652173913042</v>
      </c>
      <c r="G12" s="194"/>
      <c r="H12" s="196">
        <f t="shared" ref="H12:H23" si="1">AVERAGE(B12:F12)</f>
        <v>41.518943954596125</v>
      </c>
      <c r="I12" s="197">
        <f t="shared" si="0"/>
        <v>5</v>
      </c>
      <c r="J12" s="194"/>
      <c r="K12" s="449"/>
      <c r="L12" s="461"/>
      <c r="M12" s="449"/>
      <c r="N12" s="449"/>
      <c r="O12" s="449"/>
      <c r="P12" s="449"/>
    </row>
    <row r="13" spans="1:19" ht="19.5" customHeight="1">
      <c r="A13" s="463" t="str">
        <f>'Tuần 7-10'!A13</f>
        <v>7A5</v>
      </c>
      <c r="B13" s="464">
        <v>41.733333333333334</v>
      </c>
      <c r="C13" s="465">
        <v>41.5</v>
      </c>
      <c r="D13" s="194">
        <v>41.866666666666667</v>
      </c>
      <c r="E13" s="464">
        <v>40.427272727272722</v>
      </c>
      <c r="F13" s="194">
        <v>41.652173913043484</v>
      </c>
      <c r="G13" s="194"/>
      <c r="H13" s="196">
        <f t="shared" si="1"/>
        <v>41.43588932806324</v>
      </c>
      <c r="I13" s="197">
        <f t="shared" si="0"/>
        <v>6</v>
      </c>
      <c r="J13" s="194"/>
      <c r="K13" s="449"/>
      <c r="L13" s="461"/>
      <c r="M13" s="449"/>
      <c r="N13" s="461"/>
      <c r="O13" s="449"/>
      <c r="P13" s="449"/>
    </row>
    <row r="14" spans="1:19" ht="19.5" customHeight="1">
      <c r="A14" s="463" t="str">
        <f>'Tuần 7-10'!A14</f>
        <v>7A6</v>
      </c>
      <c r="B14" s="464">
        <v>41.5</v>
      </c>
      <c r="C14" s="465">
        <v>41.970370370370368</v>
      </c>
      <c r="D14" s="194">
        <v>42</v>
      </c>
      <c r="E14" s="464">
        <v>42</v>
      </c>
      <c r="F14" s="194">
        <v>42</v>
      </c>
      <c r="G14" s="194"/>
      <c r="H14" s="196">
        <f t="shared" si="1"/>
        <v>41.894074074074076</v>
      </c>
      <c r="I14" s="197">
        <f t="shared" si="0"/>
        <v>2</v>
      </c>
      <c r="J14" s="194"/>
      <c r="K14" s="449"/>
      <c r="L14" s="461"/>
      <c r="M14" s="449"/>
      <c r="N14" s="449"/>
      <c r="O14" s="449"/>
      <c r="P14" s="449"/>
    </row>
    <row r="15" spans="1:19" ht="19.5" customHeight="1">
      <c r="A15" s="463" t="str">
        <f>'Tuần 7-10'!A15</f>
        <v>7A7</v>
      </c>
      <c r="B15" s="464">
        <v>41.911111111111111</v>
      </c>
      <c r="C15" s="465">
        <v>40.881481481481487</v>
      </c>
      <c r="D15" s="194">
        <v>41.968000000000004</v>
      </c>
      <c r="E15" s="464">
        <v>38.96521739130435</v>
      </c>
      <c r="F15" s="194">
        <v>42</v>
      </c>
      <c r="G15" s="194"/>
      <c r="H15" s="196">
        <f t="shared" si="1"/>
        <v>41.145161996779393</v>
      </c>
      <c r="I15" s="197">
        <f t="shared" si="0"/>
        <v>7</v>
      </c>
      <c r="J15" s="194"/>
      <c r="K15" s="449"/>
      <c r="L15" s="461"/>
      <c r="M15" s="449"/>
      <c r="N15" s="449"/>
      <c r="O15" s="449"/>
      <c r="P15" s="449"/>
    </row>
    <row r="16" spans="1:19" ht="19.5" customHeight="1">
      <c r="A16" s="463" t="str">
        <f>'Tuần 7-10'!A16</f>
        <v>7A8</v>
      </c>
      <c r="B16" s="464">
        <v>41.857142857142854</v>
      </c>
      <c r="C16" s="465">
        <v>41.885714285714286</v>
      </c>
      <c r="D16" s="194">
        <v>41.890909090909091</v>
      </c>
      <c r="E16" s="464">
        <v>41.354545454545459</v>
      </c>
      <c r="F16" s="194">
        <v>41.93333333333333</v>
      </c>
      <c r="G16" s="194"/>
      <c r="H16" s="196">
        <f t="shared" si="1"/>
        <v>41.784329004329003</v>
      </c>
      <c r="I16" s="197">
        <f t="shared" si="0"/>
        <v>4</v>
      </c>
      <c r="J16" s="194"/>
      <c r="K16" s="449"/>
      <c r="L16" s="461"/>
      <c r="M16" s="449"/>
      <c r="N16" s="449"/>
      <c r="O16" s="449"/>
      <c r="P16" s="449"/>
    </row>
    <row r="17" spans="1:19" ht="19.5" customHeight="1">
      <c r="A17" s="463" t="str">
        <f>'Tuần 7-10'!A17</f>
        <v>9A1</v>
      </c>
      <c r="B17" s="464">
        <v>40.714285714285715</v>
      </c>
      <c r="C17" s="465">
        <v>40.885714285714286</v>
      </c>
      <c r="D17" s="194">
        <v>40.5</v>
      </c>
      <c r="E17" s="464">
        <v>41.583999999999996</v>
      </c>
      <c r="F17" s="194">
        <v>41.75</v>
      </c>
      <c r="G17" s="194"/>
      <c r="H17" s="196">
        <f t="shared" si="1"/>
        <v>41.086799999999997</v>
      </c>
      <c r="I17" s="197">
        <f t="shared" si="0"/>
        <v>11</v>
      </c>
      <c r="J17" s="194"/>
      <c r="K17" s="449"/>
      <c r="L17" s="461"/>
      <c r="M17" s="449"/>
      <c r="N17" s="449"/>
      <c r="O17" s="449"/>
      <c r="P17" s="449"/>
    </row>
    <row r="18" spans="1:19" ht="19.5" customHeight="1">
      <c r="A18" s="463" t="str">
        <f>'Tuần 7-10'!A18</f>
        <v>9A2</v>
      </c>
      <c r="B18" s="464">
        <v>40.751724137931035</v>
      </c>
      <c r="C18" s="465">
        <v>40.741935483870968</v>
      </c>
      <c r="D18" s="194">
        <v>40.366666666666667</v>
      </c>
      <c r="E18" s="464">
        <v>41.6</v>
      </c>
      <c r="F18" s="194">
        <v>41.766666666666666</v>
      </c>
      <c r="G18" s="194"/>
      <c r="H18" s="196">
        <f t="shared" si="1"/>
        <v>41.045398591027073</v>
      </c>
      <c r="I18" s="197">
        <f t="shared" si="0"/>
        <v>12</v>
      </c>
      <c r="J18" s="194"/>
      <c r="K18" s="449"/>
      <c r="L18" s="461"/>
      <c r="M18" s="449"/>
      <c r="N18" s="449"/>
      <c r="O18" s="449"/>
      <c r="P18" s="449"/>
    </row>
    <row r="19" spans="1:19" ht="19.5" customHeight="1">
      <c r="A19" s="463" t="str">
        <f>'Tuần 7-10'!A19</f>
        <v>9A3</v>
      </c>
      <c r="B19" s="464">
        <v>41.92258064516129</v>
      </c>
      <c r="C19" s="465">
        <v>40.973333333333336</v>
      </c>
      <c r="D19" s="194">
        <v>40.700000000000003</v>
      </c>
      <c r="E19" s="464">
        <v>41.907692307692308</v>
      </c>
      <c r="F19" s="194">
        <v>39.96</v>
      </c>
      <c r="G19" s="194"/>
      <c r="H19" s="196">
        <f t="shared" si="1"/>
        <v>41.092721257237386</v>
      </c>
      <c r="I19" s="197">
        <f t="shared" si="0"/>
        <v>9</v>
      </c>
      <c r="J19" s="194"/>
      <c r="K19" s="449"/>
      <c r="L19" s="461"/>
      <c r="M19" s="449"/>
      <c r="N19" s="449"/>
      <c r="O19" s="449"/>
      <c r="P19" s="449"/>
    </row>
    <row r="20" spans="1:19" ht="19.5" customHeight="1">
      <c r="A20" s="463" t="str">
        <f>'Tuần 7-10'!A20</f>
        <v>9A4</v>
      </c>
      <c r="B20" s="464">
        <v>41.940740740740736</v>
      </c>
      <c r="C20" s="465">
        <v>41.784615384615385</v>
      </c>
      <c r="D20" s="194">
        <v>39.876923076923077</v>
      </c>
      <c r="E20" s="464">
        <v>40.239999999999995</v>
      </c>
      <c r="F20" s="194">
        <v>41.786666666666669</v>
      </c>
      <c r="G20" s="194"/>
      <c r="H20" s="196">
        <f t="shared" si="1"/>
        <v>41.125789173789173</v>
      </c>
      <c r="I20" s="197">
        <f t="shared" si="0"/>
        <v>8</v>
      </c>
      <c r="J20" s="194"/>
      <c r="K20" s="449"/>
      <c r="L20" s="461"/>
      <c r="M20" s="449"/>
      <c r="N20" s="449"/>
      <c r="O20" s="449"/>
      <c r="P20" s="449"/>
    </row>
    <row r="21" spans="1:19" ht="19.5" customHeight="1">
      <c r="A21" s="463" t="str">
        <f>'Tuần 7-10'!A21</f>
        <v>9A5</v>
      </c>
      <c r="B21" s="464">
        <v>41.834482758620695</v>
      </c>
      <c r="C21" s="465">
        <v>40.92258064516129</v>
      </c>
      <c r="D21" s="194">
        <v>40.904000000000003</v>
      </c>
      <c r="E21" s="464">
        <v>39.866666666666667</v>
      </c>
      <c r="F21" s="194">
        <v>41.911111111111111</v>
      </c>
      <c r="G21" s="194"/>
      <c r="H21" s="196">
        <f t="shared" si="1"/>
        <v>41.087768236311959</v>
      </c>
      <c r="I21" s="197">
        <f t="shared" si="0"/>
        <v>10</v>
      </c>
      <c r="J21" s="194"/>
      <c r="K21" s="449"/>
      <c r="L21" s="461"/>
      <c r="M21" s="449"/>
      <c r="N21" s="449"/>
      <c r="O21" s="449"/>
      <c r="P21" s="449"/>
    </row>
    <row r="22" spans="1:19" ht="19.5" customHeight="1">
      <c r="A22" s="463" t="str">
        <f>'Tuần 7-10'!A22</f>
        <v>9A6</v>
      </c>
      <c r="B22" s="464">
        <v>41.896774193548382</v>
      </c>
      <c r="C22" s="465">
        <v>41.889655172413789</v>
      </c>
      <c r="D22" s="194">
        <v>40.96521739130435</v>
      </c>
      <c r="E22" s="464">
        <v>36.907692307692308</v>
      </c>
      <c r="F22" s="194">
        <v>41.876923076923077</v>
      </c>
      <c r="G22" s="194"/>
      <c r="H22" s="196">
        <f t="shared" si="1"/>
        <v>40.707252428376378</v>
      </c>
      <c r="I22" s="197">
        <f t="shared" si="0"/>
        <v>14</v>
      </c>
      <c r="J22" s="194"/>
      <c r="K22" s="449"/>
      <c r="L22" s="461"/>
      <c r="M22" s="449"/>
      <c r="N22" s="449"/>
      <c r="O22" s="449"/>
      <c r="P22" s="449"/>
    </row>
    <row r="23" spans="1:19" ht="19.5" customHeight="1">
      <c r="A23" s="463" t="str">
        <f>'Tuần 7-10'!A23</f>
        <v>9A7</v>
      </c>
      <c r="B23" s="464">
        <v>41.628571428571426</v>
      </c>
      <c r="C23" s="465">
        <v>40.442857142857143</v>
      </c>
      <c r="D23" s="194">
        <v>42</v>
      </c>
      <c r="E23" s="464">
        <v>37.760000000000005</v>
      </c>
      <c r="F23" s="194">
        <v>41.93333333333333</v>
      </c>
      <c r="G23" s="194"/>
      <c r="H23" s="196">
        <f t="shared" si="1"/>
        <v>40.752952380952379</v>
      </c>
      <c r="I23" s="197">
        <f t="shared" si="0"/>
        <v>13</v>
      </c>
      <c r="J23" s="194"/>
      <c r="K23" s="449"/>
      <c r="L23" s="461"/>
      <c r="M23" s="449"/>
      <c r="N23" s="449"/>
      <c r="O23" s="449"/>
      <c r="P23" s="449"/>
    </row>
    <row r="24" spans="1:19">
      <c r="A24" s="475"/>
      <c r="B24" s="475"/>
      <c r="C24" s="475"/>
      <c r="D24" s="475"/>
      <c r="E24" s="456"/>
      <c r="F24" s="561" t="s">
        <v>46</v>
      </c>
      <c r="G24" s="561"/>
      <c r="H24" s="561"/>
      <c r="I24" s="561"/>
      <c r="J24" s="561"/>
      <c r="K24" s="449"/>
      <c r="L24" s="461"/>
      <c r="M24" s="449"/>
      <c r="N24" s="449"/>
      <c r="O24" s="449"/>
      <c r="P24" s="449"/>
    </row>
    <row r="25" spans="1:19">
      <c r="A25" s="475"/>
      <c r="B25" s="475"/>
      <c r="C25" s="475"/>
      <c r="D25" s="475"/>
      <c r="E25" s="456"/>
      <c r="F25" s="475" t="s">
        <v>74</v>
      </c>
      <c r="G25" s="475"/>
      <c r="H25" s="475"/>
      <c r="I25" s="475"/>
      <c r="J25" s="475"/>
      <c r="K25" s="449"/>
      <c r="L25" s="461"/>
      <c r="M25" s="449"/>
      <c r="N25" s="449"/>
      <c r="O25" s="449"/>
      <c r="P25" s="449"/>
    </row>
    <row r="26" spans="1:19">
      <c r="A26" s="475"/>
      <c r="B26" s="475"/>
      <c r="C26" s="475"/>
      <c r="D26" s="475"/>
      <c r="E26" s="444"/>
      <c r="F26" s="200"/>
      <c r="G26" s="200"/>
      <c r="H26" s="201"/>
      <c r="I26" s="201"/>
      <c r="J26" s="201"/>
      <c r="K26" s="450"/>
      <c r="L26" s="449"/>
      <c r="M26" s="449"/>
      <c r="N26" s="449"/>
      <c r="O26" s="449"/>
      <c r="P26" s="449"/>
      <c r="Q26" s="449"/>
      <c r="R26" s="449"/>
      <c r="S26" s="449"/>
    </row>
    <row r="27" spans="1:19">
      <c r="A27" s="202"/>
      <c r="B27" s="202"/>
      <c r="C27" s="202"/>
      <c r="D27" s="203"/>
      <c r="E27" s="203"/>
      <c r="F27" s="200"/>
      <c r="G27" s="200"/>
      <c r="H27" s="201"/>
      <c r="I27" s="201"/>
      <c r="J27" s="201"/>
      <c r="K27" s="450"/>
      <c r="L27" s="449"/>
      <c r="M27" s="449"/>
      <c r="N27" s="449"/>
      <c r="O27" s="449"/>
      <c r="P27" s="449"/>
      <c r="Q27" s="449"/>
      <c r="R27" s="449"/>
      <c r="S27" s="449"/>
    </row>
    <row r="28" spans="1:19">
      <c r="A28" s="202"/>
      <c r="B28" s="202"/>
      <c r="C28" s="202"/>
      <c r="D28" s="203"/>
      <c r="E28" s="203"/>
      <c r="K28" s="450"/>
      <c r="L28" s="449"/>
      <c r="M28" s="449"/>
      <c r="N28" s="449"/>
      <c r="O28" s="449"/>
      <c r="P28" s="449"/>
      <c r="Q28" s="449"/>
      <c r="R28" s="449"/>
      <c r="S28" s="449"/>
    </row>
    <row r="29" spans="1:19">
      <c r="A29" s="202"/>
      <c r="B29" s="202"/>
      <c r="C29" s="202"/>
      <c r="D29" s="203"/>
      <c r="E29" s="203"/>
      <c r="F29" s="516" t="s">
        <v>48</v>
      </c>
      <c r="G29" s="516"/>
      <c r="H29" s="516"/>
      <c r="I29" s="516"/>
      <c r="J29" s="516"/>
      <c r="K29" s="449"/>
      <c r="L29" s="449"/>
      <c r="M29" s="449"/>
      <c r="N29" s="449"/>
      <c r="O29" s="449"/>
      <c r="P29" s="449"/>
      <c r="Q29" s="449"/>
      <c r="R29" s="449"/>
      <c r="S29" s="449"/>
    </row>
    <row r="30" spans="1:19" ht="18">
      <c r="A30" s="475"/>
      <c r="B30" s="475"/>
      <c r="C30" s="475"/>
      <c r="D30" s="475"/>
      <c r="E30" s="444"/>
      <c r="H30" s="278"/>
      <c r="I30" s="278"/>
      <c r="K30" s="108"/>
      <c r="L30" s="449"/>
      <c r="M30" s="449"/>
      <c r="N30" s="449"/>
      <c r="O30" s="449"/>
      <c r="P30" s="449"/>
      <c r="Q30" s="449"/>
      <c r="R30" s="449"/>
      <c r="S30" s="449"/>
    </row>
    <row r="31" spans="1:19">
      <c r="A31" s="475"/>
      <c r="B31" s="475"/>
      <c r="C31" s="475"/>
      <c r="D31" s="475"/>
      <c r="E31" s="444"/>
      <c r="F31" s="200"/>
      <c r="G31" s="200"/>
      <c r="H31" s="446"/>
      <c r="I31" s="446"/>
      <c r="J31" s="451"/>
      <c r="K31" s="452"/>
      <c r="L31" s="449"/>
      <c r="M31" s="449"/>
      <c r="N31" s="449"/>
      <c r="O31" s="449"/>
      <c r="P31" s="449"/>
      <c r="Q31" s="449"/>
      <c r="R31" s="449"/>
      <c r="S31" s="449"/>
    </row>
    <row r="32" spans="1:19">
      <c r="A32" s="202"/>
      <c r="B32" s="202"/>
      <c r="C32" s="449"/>
      <c r="D32" s="449"/>
      <c r="E32" s="449"/>
      <c r="F32" s="451"/>
      <c r="G32" s="451"/>
      <c r="H32" s="200"/>
      <c r="I32" s="200"/>
      <c r="J32" s="451"/>
      <c r="K32" s="449"/>
      <c r="L32" s="449"/>
      <c r="M32" s="449"/>
      <c r="N32" s="449"/>
      <c r="O32" s="449"/>
      <c r="P32" s="449"/>
      <c r="Q32" s="449"/>
      <c r="R32" s="449"/>
      <c r="S32" s="449"/>
    </row>
    <row r="33" spans="6:10" ht="18">
      <c r="F33" s="453"/>
      <c r="G33" s="453"/>
      <c r="H33" s="454"/>
      <c r="I33" s="454"/>
      <c r="J33" s="453"/>
    </row>
    <row r="34" spans="6:10" ht="18">
      <c r="F34" s="453"/>
      <c r="G34" s="453"/>
      <c r="H34" s="454"/>
      <c r="I34" s="454"/>
      <c r="J34" s="453"/>
    </row>
    <row r="35" spans="6:10" ht="18">
      <c r="F35" s="453"/>
      <c r="G35" s="453"/>
      <c r="H35" s="454"/>
      <c r="I35" s="454"/>
      <c r="J35" s="453"/>
    </row>
    <row r="36" spans="6:10" ht="18">
      <c r="F36" s="453"/>
      <c r="G36" s="453"/>
      <c r="H36" s="454"/>
      <c r="I36" s="454"/>
      <c r="J36" s="453"/>
    </row>
    <row r="37" spans="6:10" ht="18">
      <c r="F37" s="453"/>
      <c r="G37" s="453"/>
      <c r="H37" s="454"/>
      <c r="I37" s="454"/>
      <c r="J37" s="453"/>
    </row>
    <row r="38" spans="6:10" ht="18">
      <c r="F38" s="453"/>
      <c r="G38" s="453"/>
      <c r="H38" s="454"/>
      <c r="I38" s="454"/>
      <c r="J38" s="453"/>
    </row>
    <row r="39" spans="6:10" ht="18">
      <c r="F39" s="453"/>
      <c r="G39" s="453"/>
      <c r="H39" s="454"/>
      <c r="I39" s="454"/>
      <c r="J39" s="453"/>
    </row>
    <row r="40" spans="6:10" ht="18">
      <c r="F40" s="453"/>
      <c r="G40" s="453"/>
      <c r="H40" s="454"/>
      <c r="I40" s="454"/>
      <c r="J40" s="453"/>
    </row>
    <row r="41" spans="6:10" ht="18">
      <c r="F41" s="453"/>
      <c r="G41" s="453"/>
      <c r="H41" s="454"/>
      <c r="I41" s="454"/>
      <c r="J41" s="453"/>
    </row>
    <row r="42" spans="6:10" ht="18">
      <c r="F42" s="453"/>
      <c r="G42" s="453"/>
      <c r="H42" s="454"/>
      <c r="I42" s="454"/>
      <c r="J42" s="453"/>
    </row>
    <row r="43" spans="6:10" ht="18">
      <c r="F43" s="453"/>
      <c r="G43" s="453"/>
      <c r="H43" s="454"/>
      <c r="I43" s="454"/>
      <c r="J43" s="453"/>
    </row>
    <row r="44" spans="6:10" ht="18">
      <c r="F44" s="453"/>
      <c r="G44" s="453"/>
      <c r="H44" s="454"/>
      <c r="I44" s="454"/>
      <c r="J44" s="453"/>
    </row>
    <row r="45" spans="6:10" ht="18">
      <c r="F45" s="453"/>
      <c r="G45" s="453"/>
      <c r="H45" s="454"/>
      <c r="I45" s="454"/>
      <c r="J45" s="453"/>
    </row>
    <row r="46" spans="6:10" ht="18">
      <c r="F46" s="453"/>
      <c r="G46" s="453"/>
      <c r="H46" s="454"/>
      <c r="I46" s="454"/>
      <c r="J46" s="453"/>
    </row>
    <row r="47" spans="6:10" ht="18">
      <c r="F47" s="453"/>
      <c r="G47" s="453"/>
      <c r="H47" s="454"/>
      <c r="I47" s="454"/>
      <c r="J47" s="453"/>
    </row>
    <row r="48" spans="6:10" ht="18">
      <c r="F48" s="453"/>
      <c r="G48" s="453"/>
      <c r="H48" s="454"/>
      <c r="I48" s="454"/>
      <c r="J48" s="453"/>
    </row>
    <row r="49" spans="6:10" ht="18">
      <c r="F49" s="453"/>
      <c r="G49" s="453"/>
      <c r="H49" s="454"/>
      <c r="I49" s="454"/>
      <c r="J49" s="453"/>
    </row>
  </sheetData>
  <sortState ref="A10:J23">
    <sortCondition ref="A10:A23"/>
  </sortState>
  <mergeCells count="21">
    <mergeCell ref="A4:J4"/>
    <mergeCell ref="A5:J5"/>
    <mergeCell ref="A8:A9"/>
    <mergeCell ref="B8:F8"/>
    <mergeCell ref="A26:D26"/>
    <mergeCell ref="A6:J6"/>
    <mergeCell ref="J8:J9"/>
    <mergeCell ref="G8:I8"/>
    <mergeCell ref="A1:C1"/>
    <mergeCell ref="A2:C2"/>
    <mergeCell ref="A3:D3"/>
    <mergeCell ref="D1:J1"/>
    <mergeCell ref="F2:S2"/>
    <mergeCell ref="F3:J3"/>
    <mergeCell ref="A30:D30"/>
    <mergeCell ref="A31:D31"/>
    <mergeCell ref="A24:D24"/>
    <mergeCell ref="F24:J24"/>
    <mergeCell ref="A25:D25"/>
    <mergeCell ref="F25:J25"/>
    <mergeCell ref="F29:J29"/>
  </mergeCells>
  <pageMargins left="0.51" right="0.2" top="0.75" bottom="0.75" header="0.4" footer="0.3"/>
  <pageSetup paperSize="9" orientation="portrait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32"/>
  <sheetViews>
    <sheetView workbookViewId="0">
      <selection activeCell="M8" sqref="M8"/>
    </sheetView>
  </sheetViews>
  <sheetFormatPr defaultColWidth="8.796875" defaultRowHeight="19.5"/>
  <cols>
    <col min="1" max="10" width="5.8984375" style="156" customWidth="1"/>
    <col min="11" max="11" width="12.09765625" style="156" customWidth="1"/>
    <col min="12" max="16384" width="8.796875" style="156"/>
  </cols>
  <sheetData>
    <row r="1" spans="1:22">
      <c r="A1" s="529" t="s">
        <v>29</v>
      </c>
      <c r="B1" s="529"/>
      <c r="C1" s="529"/>
      <c r="D1" s="529"/>
      <c r="E1" s="529"/>
      <c r="F1" s="529"/>
      <c r="G1" s="530" t="s">
        <v>37</v>
      </c>
      <c r="H1" s="530"/>
      <c r="I1" s="530"/>
      <c r="J1" s="530"/>
      <c r="K1" s="530"/>
      <c r="L1" s="393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>
      <c r="A2" s="531" t="s">
        <v>28</v>
      </c>
      <c r="B2" s="531"/>
      <c r="C2" s="531"/>
      <c r="D2" s="531"/>
      <c r="E2" s="531"/>
      <c r="F2" s="531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>
      <c r="A3" s="531" t="s">
        <v>30</v>
      </c>
      <c r="B3" s="531"/>
      <c r="C3" s="531"/>
      <c r="D3" s="531"/>
      <c r="E3" s="531"/>
      <c r="F3" s="531"/>
      <c r="G3" s="433"/>
      <c r="H3" s="532" t="s">
        <v>242</v>
      </c>
      <c r="I3" s="532"/>
      <c r="J3" s="532"/>
      <c r="K3" s="532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</row>
    <row r="4" spans="1:22" ht="15.75" customHeight="1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 ht="15.75" customHeight="1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2"/>
    </row>
    <row r="6" spans="1:22" ht="15.75" customHeight="1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2"/>
    </row>
    <row r="7" spans="1:22" ht="15.75" customHeight="1">
      <c r="A7" s="430"/>
      <c r="B7" s="430"/>
      <c r="C7" s="430"/>
      <c r="D7" s="430"/>
      <c r="E7" s="430"/>
      <c r="F7" s="394"/>
      <c r="G7" s="430"/>
      <c r="H7" s="430"/>
      <c r="I7" s="394"/>
      <c r="J7" s="394"/>
      <c r="K7" s="430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2"/>
    </row>
    <row r="8" spans="1:22" ht="19.5" customHeight="1">
      <c r="A8" s="528" t="s">
        <v>19</v>
      </c>
      <c r="B8" s="535" t="s">
        <v>131</v>
      </c>
      <c r="C8" s="536"/>
      <c r="D8" s="536"/>
      <c r="E8" s="536"/>
      <c r="F8" s="536"/>
      <c r="G8" s="536"/>
      <c r="H8" s="536"/>
      <c r="I8" s="536"/>
      <c r="J8" s="537"/>
      <c r="K8" s="544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ht="37.5" customHeight="1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4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>
      <c r="A10" s="402" t="s">
        <v>16</v>
      </c>
      <c r="B10" s="403"/>
      <c r="C10" s="403"/>
      <c r="D10" s="403"/>
      <c r="E10" s="403"/>
      <c r="F10" s="264" t="e">
        <f t="shared" ref="F10:F23" si="0">AVERAGE(B10+C10+D10)/E10</f>
        <v>#DIV/0!</v>
      </c>
      <c r="G10" s="403"/>
      <c r="H10" s="404"/>
      <c r="I10" s="405" t="e">
        <f t="shared" ref="I10:I23" si="1">AVERAGE(F10*8+G10+H10)/10</f>
        <v>#DIV/0!</v>
      </c>
      <c r="J10" s="406" t="e">
        <f t="shared" ref="J10:J23" si="2">RANK(I10,$I$10:$I$23)</f>
        <v>#DIV/0!</v>
      </c>
      <c r="K10" s="403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>
      <c r="A11" s="402" t="s">
        <v>15</v>
      </c>
      <c r="B11" s="403"/>
      <c r="C11" s="403"/>
      <c r="D11" s="403"/>
      <c r="E11" s="403"/>
      <c r="F11" s="264" t="e">
        <f t="shared" si="0"/>
        <v>#DIV/0!</v>
      </c>
      <c r="G11" s="403"/>
      <c r="H11" s="404"/>
      <c r="I11" s="405" t="e">
        <f t="shared" si="1"/>
        <v>#DIV/0!</v>
      </c>
      <c r="J11" s="406" t="e">
        <f t="shared" si="2"/>
        <v>#DIV/0!</v>
      </c>
      <c r="K11" s="404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>
      <c r="A12" s="402" t="s">
        <v>12</v>
      </c>
      <c r="B12" s="403"/>
      <c r="C12" s="403"/>
      <c r="D12" s="403"/>
      <c r="E12" s="403"/>
      <c r="F12" s="264" t="e">
        <f t="shared" si="0"/>
        <v>#DIV/0!</v>
      </c>
      <c r="G12" s="403"/>
      <c r="H12" s="404"/>
      <c r="I12" s="405" t="e">
        <f t="shared" si="1"/>
        <v>#DIV/0!</v>
      </c>
      <c r="J12" s="406" t="e">
        <f t="shared" si="2"/>
        <v>#DIV/0!</v>
      </c>
      <c r="K12" s="404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>
      <c r="A13" s="402" t="s">
        <v>10</v>
      </c>
      <c r="B13" s="403"/>
      <c r="C13" s="403"/>
      <c r="D13" s="403"/>
      <c r="E13" s="403"/>
      <c r="F13" s="264" t="e">
        <f t="shared" si="0"/>
        <v>#DIV/0!</v>
      </c>
      <c r="G13" s="403"/>
      <c r="H13" s="404"/>
      <c r="I13" s="405" t="e">
        <f t="shared" si="1"/>
        <v>#DIV/0!</v>
      </c>
      <c r="J13" s="406" t="e">
        <f t="shared" si="2"/>
        <v>#DIV/0!</v>
      </c>
      <c r="K13" s="403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>
      <c r="A14" s="402" t="s">
        <v>20</v>
      </c>
      <c r="B14" s="403"/>
      <c r="C14" s="403"/>
      <c r="D14" s="403"/>
      <c r="E14" s="403"/>
      <c r="F14" s="264" t="e">
        <f t="shared" si="0"/>
        <v>#DIV/0!</v>
      </c>
      <c r="G14" s="403"/>
      <c r="H14" s="404"/>
      <c r="I14" s="405" t="e">
        <f t="shared" si="1"/>
        <v>#DIV/0!</v>
      </c>
      <c r="J14" s="406" t="e">
        <f t="shared" si="2"/>
        <v>#DIV/0!</v>
      </c>
      <c r="K14" s="404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>
      <c r="A15" s="402" t="s">
        <v>23</v>
      </c>
      <c r="B15" s="403"/>
      <c r="C15" s="182"/>
      <c r="D15" s="403"/>
      <c r="E15" s="403"/>
      <c r="F15" s="264" t="e">
        <f t="shared" si="0"/>
        <v>#DIV/0!</v>
      </c>
      <c r="G15" s="403"/>
      <c r="H15" s="404"/>
      <c r="I15" s="405" t="e">
        <f t="shared" si="1"/>
        <v>#DIV/0!</v>
      </c>
      <c r="J15" s="406" t="e">
        <f t="shared" si="2"/>
        <v>#DIV/0!</v>
      </c>
      <c r="K15" s="404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>
      <c r="A16" s="402" t="s">
        <v>21</v>
      </c>
      <c r="B16" s="408"/>
      <c r="C16" s="403"/>
      <c r="D16" s="403"/>
      <c r="E16" s="403"/>
      <c r="F16" s="264" t="e">
        <f t="shared" si="0"/>
        <v>#DIV/0!</v>
      </c>
      <c r="G16" s="403"/>
      <c r="H16" s="404"/>
      <c r="I16" s="405" t="e">
        <f t="shared" si="1"/>
        <v>#DIV/0!</v>
      </c>
      <c r="J16" s="406" t="e">
        <f t="shared" si="2"/>
        <v>#DIV/0!</v>
      </c>
      <c r="K16" s="403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>
      <c r="A17" s="402" t="s">
        <v>14</v>
      </c>
      <c r="B17" s="408"/>
      <c r="C17" s="403"/>
      <c r="D17" s="403"/>
      <c r="E17" s="403"/>
      <c r="F17" s="264" t="e">
        <f t="shared" si="0"/>
        <v>#DIV/0!</v>
      </c>
      <c r="G17" s="403"/>
      <c r="H17" s="404"/>
      <c r="I17" s="405" t="e">
        <f t="shared" si="1"/>
        <v>#DIV/0!</v>
      </c>
      <c r="J17" s="406" t="e">
        <f t="shared" si="2"/>
        <v>#DIV/0!</v>
      </c>
      <c r="K17" s="410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>
      <c r="A18" s="411" t="s">
        <v>13</v>
      </c>
      <c r="B18" s="403"/>
      <c r="C18" s="403"/>
      <c r="D18" s="403"/>
      <c r="E18" s="403"/>
      <c r="F18" s="264" t="e">
        <f t="shared" si="0"/>
        <v>#DIV/0!</v>
      </c>
      <c r="G18" s="403"/>
      <c r="H18" s="404"/>
      <c r="I18" s="405" t="e">
        <f t="shared" si="1"/>
        <v>#DIV/0!</v>
      </c>
      <c r="J18" s="404" t="e">
        <f t="shared" si="2"/>
        <v>#DIV/0!</v>
      </c>
      <c r="K18" s="403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>
      <c r="A19" s="402" t="s">
        <v>9</v>
      </c>
      <c r="B19" s="403"/>
      <c r="C19" s="403"/>
      <c r="D19" s="403"/>
      <c r="E19" s="403"/>
      <c r="F19" s="264" t="e">
        <f t="shared" si="0"/>
        <v>#DIV/0!</v>
      </c>
      <c r="G19" s="403"/>
      <c r="H19" s="404"/>
      <c r="I19" s="405" t="e">
        <f t="shared" si="1"/>
        <v>#DIV/0!</v>
      </c>
      <c r="J19" s="406" t="e">
        <f t="shared" si="2"/>
        <v>#DIV/0!</v>
      </c>
      <c r="K19" s="403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>
      <c r="A20" s="402" t="s">
        <v>18</v>
      </c>
      <c r="B20" s="408"/>
      <c r="C20" s="403"/>
      <c r="D20" s="403"/>
      <c r="E20" s="403"/>
      <c r="F20" s="264" t="e">
        <f t="shared" si="0"/>
        <v>#DIV/0!</v>
      </c>
      <c r="G20" s="403"/>
      <c r="H20" s="404"/>
      <c r="I20" s="405" t="e">
        <f t="shared" si="1"/>
        <v>#DIV/0!</v>
      </c>
      <c r="J20" s="406" t="e">
        <f t="shared" si="2"/>
        <v>#DIV/0!</v>
      </c>
      <c r="K20" s="403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>
      <c r="A21" s="402" t="s">
        <v>22</v>
      </c>
      <c r="B21" s="408"/>
      <c r="C21" s="412"/>
      <c r="D21" s="403"/>
      <c r="E21" s="403"/>
      <c r="F21" s="264" t="e">
        <f t="shared" si="0"/>
        <v>#DIV/0!</v>
      </c>
      <c r="G21" s="403"/>
      <c r="H21" s="404"/>
      <c r="I21" s="405" t="e">
        <f t="shared" si="1"/>
        <v>#DIV/0!</v>
      </c>
      <c r="J21" s="406" t="e">
        <f t="shared" si="2"/>
        <v>#DIV/0!</v>
      </c>
      <c r="K21" s="410"/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>
      <c r="A22" s="402" t="s">
        <v>17</v>
      </c>
      <c r="B22" s="408"/>
      <c r="C22" s="403"/>
      <c r="D22" s="403"/>
      <c r="E22" s="403"/>
      <c r="F22" s="264" t="e">
        <f t="shared" si="0"/>
        <v>#DIV/0!</v>
      </c>
      <c r="G22" s="403"/>
      <c r="H22" s="404"/>
      <c r="I22" s="405" t="e">
        <f t="shared" si="1"/>
        <v>#DIV/0!</v>
      </c>
      <c r="J22" s="406" t="e">
        <f t="shared" si="2"/>
        <v>#DIV/0!</v>
      </c>
      <c r="K22" s="410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>
      <c r="A23" s="402" t="s">
        <v>11</v>
      </c>
      <c r="B23" s="408"/>
      <c r="C23" s="412"/>
      <c r="D23" s="403"/>
      <c r="E23" s="403"/>
      <c r="F23" s="264" t="e">
        <f t="shared" si="0"/>
        <v>#DIV/0!</v>
      </c>
      <c r="G23" s="403"/>
      <c r="H23" s="404"/>
      <c r="I23" s="405" t="e">
        <f t="shared" si="1"/>
        <v>#DIV/0!</v>
      </c>
      <c r="J23" s="406" t="e">
        <f t="shared" si="2"/>
        <v>#DIV/0!</v>
      </c>
      <c r="K23" s="410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>
      <c r="A24" s="540"/>
      <c r="B24" s="540"/>
      <c r="C24" s="540"/>
      <c r="D24" s="540"/>
      <c r="E24" s="540"/>
      <c r="F24" s="540"/>
      <c r="G24" s="183"/>
      <c r="H24" s="183"/>
      <c r="I24" s="541" t="s">
        <v>46</v>
      </c>
      <c r="J24" s="541"/>
      <c r="K24" s="541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2">
      <c r="A25" s="540"/>
      <c r="B25" s="540"/>
      <c r="C25" s="540"/>
      <c r="D25" s="540"/>
      <c r="E25" s="540"/>
      <c r="F25" s="540"/>
      <c r="G25" s="183"/>
      <c r="H25" s="183"/>
      <c r="I25" s="541" t="s">
        <v>76</v>
      </c>
      <c r="J25" s="541"/>
      <c r="K25" s="541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</row>
    <row r="26" spans="1:22">
      <c r="A26" s="527"/>
      <c r="B26" s="527"/>
      <c r="C26" s="527"/>
      <c r="D26" s="527"/>
      <c r="E26" s="527"/>
      <c r="F26" s="527"/>
      <c r="G26" s="313"/>
      <c r="H26" s="313"/>
      <c r="I26" s="312"/>
      <c r="J26" s="312"/>
      <c r="K26" s="312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312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1:22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>
      <c r="A29" s="110"/>
      <c r="B29" s="110"/>
      <c r="C29" s="110"/>
      <c r="D29" s="110"/>
      <c r="E29" s="110"/>
      <c r="F29" s="414"/>
      <c r="G29" s="110"/>
      <c r="H29" s="110"/>
      <c r="I29" s="218"/>
      <c r="J29" s="218"/>
      <c r="K29" s="415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</row>
    <row r="30" spans="1:22">
      <c r="A30" s="110"/>
      <c r="B30" s="110"/>
      <c r="C30" s="110"/>
      <c r="D30" s="110"/>
      <c r="E30" s="110"/>
      <c r="F30" s="414"/>
      <c r="G30" s="110"/>
      <c r="H30" s="110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</row>
    <row r="31" spans="1:22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</row>
    <row r="32" spans="1:22">
      <c r="A32" s="482"/>
      <c r="B32" s="482"/>
      <c r="C32" s="482"/>
      <c r="D32" s="482"/>
      <c r="E32" s="482"/>
      <c r="F32" s="482"/>
      <c r="G32" s="42"/>
      <c r="H32" s="42"/>
    </row>
  </sheetData>
  <sortState ref="A11:K25">
    <sortCondition ref="A10:A25"/>
  </sortState>
  <mergeCells count="20">
    <mergeCell ref="A1:F1"/>
    <mergeCell ref="G1:K1"/>
    <mergeCell ref="A2:F2"/>
    <mergeCell ref="G2:V2"/>
    <mergeCell ref="A3:F3"/>
    <mergeCell ref="H3:K3"/>
    <mergeCell ref="A32:F32"/>
    <mergeCell ref="A26:F26"/>
    <mergeCell ref="I31:K31"/>
    <mergeCell ref="A4:K4"/>
    <mergeCell ref="A5:K5"/>
    <mergeCell ref="A6:K6"/>
    <mergeCell ref="A8:A9"/>
    <mergeCell ref="B8:J8"/>
    <mergeCell ref="K8:K9"/>
    <mergeCell ref="A24:F24"/>
    <mergeCell ref="I24:K24"/>
    <mergeCell ref="A25:F25"/>
    <mergeCell ref="I25:K25"/>
    <mergeCell ref="I28:K28"/>
  </mergeCells>
  <pageMargins left="0.55000000000000004" right="0.37" top="0.75" bottom="0.75" header="0.3" footer="0.3"/>
  <pageSetup paperSize="9" orientation="portrait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32"/>
  <sheetViews>
    <sheetView workbookViewId="0">
      <selection sqref="A1:V32"/>
    </sheetView>
  </sheetViews>
  <sheetFormatPr defaultColWidth="8.796875" defaultRowHeight="19.5"/>
  <cols>
    <col min="1" max="10" width="5.8984375" style="156" customWidth="1"/>
    <col min="11" max="11" width="12.09765625" style="156" customWidth="1"/>
    <col min="12" max="16384" width="8.796875" style="156"/>
  </cols>
  <sheetData>
    <row r="1" spans="1:22">
      <c r="A1" s="529" t="s">
        <v>29</v>
      </c>
      <c r="B1" s="529"/>
      <c r="C1" s="529"/>
      <c r="D1" s="529"/>
      <c r="E1" s="529"/>
      <c r="F1" s="529"/>
      <c r="G1" s="530" t="s">
        <v>37</v>
      </c>
      <c r="H1" s="530"/>
      <c r="I1" s="530"/>
      <c r="J1" s="530"/>
      <c r="K1" s="530"/>
      <c r="L1" s="393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>
      <c r="A2" s="531" t="s">
        <v>28</v>
      </c>
      <c r="B2" s="531"/>
      <c r="C2" s="531"/>
      <c r="D2" s="531"/>
      <c r="E2" s="531"/>
      <c r="F2" s="531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>
      <c r="A3" s="531" t="s">
        <v>30</v>
      </c>
      <c r="B3" s="531"/>
      <c r="C3" s="531"/>
      <c r="D3" s="531"/>
      <c r="E3" s="531"/>
      <c r="F3" s="531"/>
      <c r="G3" s="433"/>
      <c r="H3" s="532" t="s">
        <v>242</v>
      </c>
      <c r="I3" s="532"/>
      <c r="J3" s="532"/>
      <c r="K3" s="532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</row>
    <row r="4" spans="1:22" ht="15.75" customHeight="1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 ht="15.75" customHeight="1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2"/>
    </row>
    <row r="6" spans="1:22" ht="15.75" customHeight="1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2"/>
    </row>
    <row r="7" spans="1:22" ht="15.75" customHeight="1">
      <c r="A7" s="430"/>
      <c r="B7" s="430"/>
      <c r="C7" s="430"/>
      <c r="D7" s="430"/>
      <c r="E7" s="430"/>
      <c r="F7" s="394"/>
      <c r="G7" s="430"/>
      <c r="H7" s="430"/>
      <c r="I7" s="394"/>
      <c r="J7" s="394"/>
      <c r="K7" s="430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2"/>
    </row>
    <row r="8" spans="1:22" ht="19.5" customHeight="1">
      <c r="A8" s="528" t="s">
        <v>19</v>
      </c>
      <c r="B8" s="535" t="s">
        <v>45</v>
      </c>
      <c r="C8" s="536"/>
      <c r="D8" s="536"/>
      <c r="E8" s="536"/>
      <c r="F8" s="536"/>
      <c r="G8" s="536"/>
      <c r="H8" s="536"/>
      <c r="I8" s="536"/>
      <c r="J8" s="537"/>
      <c r="K8" s="544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ht="37.5" customHeight="1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4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>
      <c r="A10" s="402" t="s">
        <v>16</v>
      </c>
      <c r="B10" s="403"/>
      <c r="C10" s="403"/>
      <c r="D10" s="403"/>
      <c r="E10" s="403"/>
      <c r="F10" s="264" t="e">
        <f t="shared" ref="F10:F23" si="0">AVERAGE(B10+C10+D10)/E10</f>
        <v>#DIV/0!</v>
      </c>
      <c r="G10" s="403"/>
      <c r="H10" s="404"/>
      <c r="I10" s="405" t="e">
        <f t="shared" ref="I10:I23" si="1">AVERAGE(F10*8+G10+H10)/10</f>
        <v>#DIV/0!</v>
      </c>
      <c r="J10" s="406" t="e">
        <f t="shared" ref="J10:J23" si="2">RANK(I10,$I$10:$I$23)</f>
        <v>#DIV/0!</v>
      </c>
      <c r="K10" s="403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>
      <c r="A11" s="402" t="s">
        <v>15</v>
      </c>
      <c r="B11" s="403"/>
      <c r="C11" s="403"/>
      <c r="D11" s="403"/>
      <c r="E11" s="403"/>
      <c r="F11" s="264" t="e">
        <f t="shared" si="0"/>
        <v>#DIV/0!</v>
      </c>
      <c r="G11" s="403"/>
      <c r="H11" s="404"/>
      <c r="I11" s="405" t="e">
        <f t="shared" si="1"/>
        <v>#DIV/0!</v>
      </c>
      <c r="J11" s="406" t="e">
        <f t="shared" si="2"/>
        <v>#DIV/0!</v>
      </c>
      <c r="K11" s="404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>
      <c r="A12" s="402" t="s">
        <v>12</v>
      </c>
      <c r="B12" s="403"/>
      <c r="C12" s="403"/>
      <c r="D12" s="403"/>
      <c r="E12" s="403"/>
      <c r="F12" s="264" t="e">
        <f t="shared" si="0"/>
        <v>#DIV/0!</v>
      </c>
      <c r="G12" s="403"/>
      <c r="H12" s="404"/>
      <c r="I12" s="405" t="e">
        <f t="shared" si="1"/>
        <v>#DIV/0!</v>
      </c>
      <c r="J12" s="406" t="e">
        <f t="shared" si="2"/>
        <v>#DIV/0!</v>
      </c>
      <c r="K12" s="404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>
      <c r="A13" s="402" t="s">
        <v>10</v>
      </c>
      <c r="B13" s="403"/>
      <c r="C13" s="403"/>
      <c r="D13" s="403"/>
      <c r="E13" s="403"/>
      <c r="F13" s="264" t="e">
        <f t="shared" si="0"/>
        <v>#DIV/0!</v>
      </c>
      <c r="G13" s="403"/>
      <c r="H13" s="404"/>
      <c r="I13" s="405" t="e">
        <f t="shared" si="1"/>
        <v>#DIV/0!</v>
      </c>
      <c r="J13" s="406" t="e">
        <f t="shared" si="2"/>
        <v>#DIV/0!</v>
      </c>
      <c r="K13" s="403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>
      <c r="A14" s="402" t="s">
        <v>20</v>
      </c>
      <c r="B14" s="403"/>
      <c r="C14" s="403"/>
      <c r="D14" s="403"/>
      <c r="E14" s="403"/>
      <c r="F14" s="264" t="e">
        <f t="shared" si="0"/>
        <v>#DIV/0!</v>
      </c>
      <c r="G14" s="403"/>
      <c r="H14" s="404"/>
      <c r="I14" s="405" t="e">
        <f t="shared" si="1"/>
        <v>#DIV/0!</v>
      </c>
      <c r="J14" s="406" t="e">
        <f t="shared" si="2"/>
        <v>#DIV/0!</v>
      </c>
      <c r="K14" s="404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>
      <c r="A15" s="402" t="s">
        <v>23</v>
      </c>
      <c r="B15" s="403"/>
      <c r="C15" s="182"/>
      <c r="D15" s="403"/>
      <c r="E15" s="403"/>
      <c r="F15" s="264" t="e">
        <f t="shared" si="0"/>
        <v>#DIV/0!</v>
      </c>
      <c r="G15" s="403"/>
      <c r="H15" s="404"/>
      <c r="I15" s="405" t="e">
        <f t="shared" si="1"/>
        <v>#DIV/0!</v>
      </c>
      <c r="J15" s="406" t="e">
        <f t="shared" si="2"/>
        <v>#DIV/0!</v>
      </c>
      <c r="K15" s="404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>
      <c r="A16" s="402" t="s">
        <v>21</v>
      </c>
      <c r="B16" s="408"/>
      <c r="C16" s="403"/>
      <c r="D16" s="403"/>
      <c r="E16" s="403"/>
      <c r="F16" s="264" t="e">
        <f t="shared" si="0"/>
        <v>#DIV/0!</v>
      </c>
      <c r="G16" s="403"/>
      <c r="H16" s="404"/>
      <c r="I16" s="405" t="e">
        <f t="shared" si="1"/>
        <v>#DIV/0!</v>
      </c>
      <c r="J16" s="406" t="e">
        <f t="shared" si="2"/>
        <v>#DIV/0!</v>
      </c>
      <c r="K16" s="403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>
      <c r="A17" s="402" t="s">
        <v>14</v>
      </c>
      <c r="B17" s="408"/>
      <c r="C17" s="403"/>
      <c r="D17" s="403"/>
      <c r="E17" s="403"/>
      <c r="F17" s="264" t="e">
        <f t="shared" si="0"/>
        <v>#DIV/0!</v>
      </c>
      <c r="G17" s="403"/>
      <c r="H17" s="404"/>
      <c r="I17" s="405" t="e">
        <f t="shared" si="1"/>
        <v>#DIV/0!</v>
      </c>
      <c r="J17" s="406" t="e">
        <f t="shared" si="2"/>
        <v>#DIV/0!</v>
      </c>
      <c r="K17" s="410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>
      <c r="A18" s="411" t="s">
        <v>13</v>
      </c>
      <c r="B18" s="403"/>
      <c r="C18" s="403"/>
      <c r="D18" s="403"/>
      <c r="E18" s="403"/>
      <c r="F18" s="264" t="e">
        <f t="shared" si="0"/>
        <v>#DIV/0!</v>
      </c>
      <c r="G18" s="403"/>
      <c r="H18" s="404"/>
      <c r="I18" s="405" t="e">
        <f t="shared" si="1"/>
        <v>#DIV/0!</v>
      </c>
      <c r="J18" s="404" t="e">
        <f t="shared" si="2"/>
        <v>#DIV/0!</v>
      </c>
      <c r="K18" s="403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>
      <c r="A19" s="402" t="s">
        <v>9</v>
      </c>
      <c r="B19" s="403"/>
      <c r="C19" s="403"/>
      <c r="D19" s="403"/>
      <c r="E19" s="403"/>
      <c r="F19" s="264" t="e">
        <f t="shared" si="0"/>
        <v>#DIV/0!</v>
      </c>
      <c r="G19" s="403"/>
      <c r="H19" s="404"/>
      <c r="I19" s="405" t="e">
        <f t="shared" si="1"/>
        <v>#DIV/0!</v>
      </c>
      <c r="J19" s="406" t="e">
        <f t="shared" si="2"/>
        <v>#DIV/0!</v>
      </c>
      <c r="K19" s="403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>
      <c r="A20" s="402" t="s">
        <v>18</v>
      </c>
      <c r="B20" s="408"/>
      <c r="C20" s="403"/>
      <c r="D20" s="403"/>
      <c r="E20" s="403"/>
      <c r="F20" s="264" t="e">
        <f t="shared" si="0"/>
        <v>#DIV/0!</v>
      </c>
      <c r="G20" s="403"/>
      <c r="H20" s="404"/>
      <c r="I20" s="405" t="e">
        <f t="shared" si="1"/>
        <v>#DIV/0!</v>
      </c>
      <c r="J20" s="406" t="e">
        <f t="shared" si="2"/>
        <v>#DIV/0!</v>
      </c>
      <c r="K20" s="403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>
      <c r="A21" s="402" t="s">
        <v>22</v>
      </c>
      <c r="B21" s="408"/>
      <c r="C21" s="412"/>
      <c r="D21" s="403"/>
      <c r="E21" s="403"/>
      <c r="F21" s="264" t="e">
        <f t="shared" si="0"/>
        <v>#DIV/0!</v>
      </c>
      <c r="G21" s="403"/>
      <c r="H21" s="404"/>
      <c r="I21" s="405" t="e">
        <f t="shared" si="1"/>
        <v>#DIV/0!</v>
      </c>
      <c r="J21" s="406" t="e">
        <f t="shared" si="2"/>
        <v>#DIV/0!</v>
      </c>
      <c r="K21" s="410"/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>
      <c r="A22" s="402" t="s">
        <v>17</v>
      </c>
      <c r="B22" s="408"/>
      <c r="C22" s="403"/>
      <c r="D22" s="403"/>
      <c r="E22" s="403"/>
      <c r="F22" s="264" t="e">
        <f t="shared" si="0"/>
        <v>#DIV/0!</v>
      </c>
      <c r="G22" s="403"/>
      <c r="H22" s="404"/>
      <c r="I22" s="405" t="e">
        <f t="shared" si="1"/>
        <v>#DIV/0!</v>
      </c>
      <c r="J22" s="406" t="e">
        <f t="shared" si="2"/>
        <v>#DIV/0!</v>
      </c>
      <c r="K22" s="410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>
      <c r="A23" s="402" t="s">
        <v>11</v>
      </c>
      <c r="B23" s="408"/>
      <c r="C23" s="412"/>
      <c r="D23" s="403"/>
      <c r="E23" s="403"/>
      <c r="F23" s="264" t="e">
        <f t="shared" si="0"/>
        <v>#DIV/0!</v>
      </c>
      <c r="G23" s="403"/>
      <c r="H23" s="404"/>
      <c r="I23" s="405" t="e">
        <f t="shared" si="1"/>
        <v>#DIV/0!</v>
      </c>
      <c r="J23" s="406" t="e">
        <f t="shared" si="2"/>
        <v>#DIV/0!</v>
      </c>
      <c r="K23" s="410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>
      <c r="A24" s="540"/>
      <c r="B24" s="540"/>
      <c r="C24" s="540"/>
      <c r="D24" s="540"/>
      <c r="E24" s="540"/>
      <c r="F24" s="540"/>
      <c r="G24" s="183"/>
      <c r="H24" s="183"/>
      <c r="I24" s="541" t="s">
        <v>46</v>
      </c>
      <c r="J24" s="541"/>
      <c r="K24" s="541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2">
      <c r="A25" s="540"/>
      <c r="B25" s="540"/>
      <c r="C25" s="540"/>
      <c r="D25" s="540"/>
      <c r="E25" s="540"/>
      <c r="F25" s="540"/>
      <c r="G25" s="183"/>
      <c r="H25" s="183"/>
      <c r="I25" s="541" t="s">
        <v>76</v>
      </c>
      <c r="J25" s="541"/>
      <c r="K25" s="541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</row>
    <row r="26" spans="1:22">
      <c r="A26" s="527"/>
      <c r="B26" s="527"/>
      <c r="C26" s="527"/>
      <c r="D26" s="527"/>
      <c r="E26" s="527"/>
      <c r="F26" s="527"/>
      <c r="G26" s="313"/>
      <c r="H26" s="313"/>
      <c r="I26" s="312"/>
      <c r="J26" s="312"/>
      <c r="K26" s="312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312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1:22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>
      <c r="A29" s="110"/>
      <c r="B29" s="110"/>
      <c r="C29" s="110"/>
      <c r="D29" s="110"/>
      <c r="E29" s="110"/>
      <c r="F29" s="414"/>
      <c r="G29" s="110"/>
      <c r="H29" s="110"/>
      <c r="I29" s="218"/>
      <c r="J29" s="218"/>
      <c r="K29" s="415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</row>
    <row r="30" spans="1:22">
      <c r="A30" s="110"/>
      <c r="B30" s="110"/>
      <c r="C30" s="110"/>
      <c r="D30" s="110"/>
      <c r="E30" s="110"/>
      <c r="F30" s="414"/>
      <c r="G30" s="110"/>
      <c r="H30" s="110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</row>
    <row r="31" spans="1:22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</row>
    <row r="32" spans="1:22">
      <c r="A32" s="482"/>
      <c r="B32" s="482"/>
      <c r="C32" s="482"/>
      <c r="D32" s="482"/>
      <c r="E32" s="482"/>
      <c r="F32" s="482"/>
      <c r="G32" s="42"/>
      <c r="H32" s="42"/>
    </row>
  </sheetData>
  <sortState ref="A10:K25">
    <sortCondition ref="A10:A25"/>
  </sortState>
  <mergeCells count="20">
    <mergeCell ref="A4:K4"/>
    <mergeCell ref="H3:K3"/>
    <mergeCell ref="A24:F24"/>
    <mergeCell ref="A32:F32"/>
    <mergeCell ref="A5:K5"/>
    <mergeCell ref="A6:K6"/>
    <mergeCell ref="A8:A9"/>
    <mergeCell ref="B8:J8"/>
    <mergeCell ref="K8:K9"/>
    <mergeCell ref="I24:K24"/>
    <mergeCell ref="A25:F25"/>
    <mergeCell ref="I25:K25"/>
    <mergeCell ref="I28:K28"/>
    <mergeCell ref="I31:K31"/>
    <mergeCell ref="A26:F26"/>
    <mergeCell ref="A1:F1"/>
    <mergeCell ref="G1:K1"/>
    <mergeCell ref="A2:F2"/>
    <mergeCell ref="G2:V2"/>
    <mergeCell ref="A3:F3"/>
  </mergeCells>
  <pageMargins left="0.6" right="0.24" top="0.75" bottom="0.75" header="0.3" footer="0.3"/>
  <pageSetup paperSize="9" orientation="portrait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32"/>
  <sheetViews>
    <sheetView workbookViewId="0">
      <selection activeCell="B8" sqref="B8:J8"/>
    </sheetView>
  </sheetViews>
  <sheetFormatPr defaultColWidth="8.796875" defaultRowHeight="15.75"/>
  <cols>
    <col min="1" max="5" width="5.19921875" style="170" customWidth="1"/>
    <col min="6" max="6" width="6.09765625" style="170" customWidth="1"/>
    <col min="7" max="9" width="5.19921875" style="170" customWidth="1"/>
    <col min="10" max="10" width="5.19921875" style="183" customWidth="1"/>
    <col min="11" max="11" width="14.3984375" style="170" customWidth="1"/>
    <col min="12" max="16384" width="8.796875" style="170"/>
  </cols>
  <sheetData>
    <row r="1" spans="1:22" ht="20.25" customHeight="1">
      <c r="A1" s="529" t="s">
        <v>29</v>
      </c>
      <c r="B1" s="529"/>
      <c r="C1" s="529"/>
      <c r="D1" s="529"/>
      <c r="E1" s="529"/>
      <c r="F1" s="529"/>
      <c r="G1" s="530" t="s">
        <v>37</v>
      </c>
      <c r="H1" s="530"/>
      <c r="I1" s="530"/>
      <c r="J1" s="530"/>
      <c r="K1" s="530"/>
      <c r="L1" s="393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 ht="20.25" customHeight="1">
      <c r="A2" s="531" t="s">
        <v>28</v>
      </c>
      <c r="B2" s="531"/>
      <c r="C2" s="531"/>
      <c r="D2" s="531"/>
      <c r="E2" s="531"/>
      <c r="F2" s="531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 ht="20.25" customHeight="1">
      <c r="A3" s="531" t="s">
        <v>30</v>
      </c>
      <c r="B3" s="531"/>
      <c r="C3" s="531"/>
      <c r="D3" s="531"/>
      <c r="E3" s="531"/>
      <c r="F3" s="531"/>
      <c r="G3" s="433"/>
      <c r="H3" s="532" t="s">
        <v>242</v>
      </c>
      <c r="I3" s="532"/>
      <c r="J3" s="532"/>
      <c r="K3" s="532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</row>
    <row r="4" spans="1:22" ht="20.25" customHeight="1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 ht="20.25" customHeight="1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2"/>
    </row>
    <row r="6" spans="1:22" ht="20.25" customHeight="1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2"/>
    </row>
    <row r="7" spans="1:22" ht="20.25" customHeight="1">
      <c r="A7" s="430"/>
      <c r="B7" s="430"/>
      <c r="C7" s="430"/>
      <c r="D7" s="430"/>
      <c r="E7" s="430"/>
      <c r="F7" s="394"/>
      <c r="G7" s="430"/>
      <c r="H7" s="430"/>
      <c r="I7" s="394"/>
      <c r="J7" s="394"/>
      <c r="K7" s="430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2"/>
    </row>
    <row r="8" spans="1:22" ht="20.25" customHeight="1">
      <c r="A8" s="528" t="s">
        <v>19</v>
      </c>
      <c r="B8" s="535" t="s">
        <v>44</v>
      </c>
      <c r="C8" s="536"/>
      <c r="D8" s="536"/>
      <c r="E8" s="536"/>
      <c r="F8" s="536"/>
      <c r="G8" s="536"/>
      <c r="H8" s="536"/>
      <c r="I8" s="536"/>
      <c r="J8" s="537"/>
      <c r="K8" s="544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ht="39.75" customHeight="1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4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 ht="20.25" customHeight="1">
      <c r="A10" s="402" t="s">
        <v>16</v>
      </c>
      <c r="B10" s="403"/>
      <c r="C10" s="403"/>
      <c r="D10" s="403"/>
      <c r="E10" s="403"/>
      <c r="F10" s="264" t="e">
        <f t="shared" ref="F10:F23" si="0">AVERAGE(B10+C10+D10)/E10</f>
        <v>#DIV/0!</v>
      </c>
      <c r="G10" s="403"/>
      <c r="H10" s="404"/>
      <c r="I10" s="405" t="e">
        <f t="shared" ref="I10:I23" si="1">AVERAGE(F10*8+G10+H10)/10</f>
        <v>#DIV/0!</v>
      </c>
      <c r="J10" s="406" t="e">
        <f t="shared" ref="J10:J23" si="2">RANK(I10,$I$10:$I$23)</f>
        <v>#DIV/0!</v>
      </c>
      <c r="K10" s="403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 ht="20.25" customHeight="1">
      <c r="A11" s="402" t="s">
        <v>15</v>
      </c>
      <c r="B11" s="403"/>
      <c r="C11" s="403"/>
      <c r="D11" s="403"/>
      <c r="E11" s="403"/>
      <c r="F11" s="264" t="e">
        <f t="shared" si="0"/>
        <v>#DIV/0!</v>
      </c>
      <c r="G11" s="403"/>
      <c r="H11" s="404"/>
      <c r="I11" s="405" t="e">
        <f t="shared" si="1"/>
        <v>#DIV/0!</v>
      </c>
      <c r="J11" s="406" t="e">
        <f t="shared" si="2"/>
        <v>#DIV/0!</v>
      </c>
      <c r="K11" s="404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 ht="20.25" customHeight="1">
      <c r="A12" s="402" t="s">
        <v>12</v>
      </c>
      <c r="B12" s="403"/>
      <c r="C12" s="403"/>
      <c r="D12" s="403"/>
      <c r="E12" s="403"/>
      <c r="F12" s="264" t="e">
        <f t="shared" si="0"/>
        <v>#DIV/0!</v>
      </c>
      <c r="G12" s="403"/>
      <c r="H12" s="404"/>
      <c r="I12" s="405" t="e">
        <f t="shared" si="1"/>
        <v>#DIV/0!</v>
      </c>
      <c r="J12" s="406" t="e">
        <f t="shared" si="2"/>
        <v>#DIV/0!</v>
      </c>
      <c r="K12" s="404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 ht="20.25" customHeight="1">
      <c r="A13" s="402" t="s">
        <v>10</v>
      </c>
      <c r="B13" s="403"/>
      <c r="C13" s="403"/>
      <c r="D13" s="403"/>
      <c r="E13" s="403"/>
      <c r="F13" s="264" t="e">
        <f t="shared" si="0"/>
        <v>#DIV/0!</v>
      </c>
      <c r="G13" s="403"/>
      <c r="H13" s="404"/>
      <c r="I13" s="405" t="e">
        <f t="shared" si="1"/>
        <v>#DIV/0!</v>
      </c>
      <c r="J13" s="406" t="e">
        <f t="shared" si="2"/>
        <v>#DIV/0!</v>
      </c>
      <c r="K13" s="403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 ht="20.25" customHeight="1">
      <c r="A14" s="402" t="s">
        <v>20</v>
      </c>
      <c r="B14" s="403"/>
      <c r="C14" s="403"/>
      <c r="D14" s="403"/>
      <c r="E14" s="403"/>
      <c r="F14" s="264" t="e">
        <f t="shared" si="0"/>
        <v>#DIV/0!</v>
      </c>
      <c r="G14" s="403"/>
      <c r="H14" s="404"/>
      <c r="I14" s="405" t="e">
        <f t="shared" si="1"/>
        <v>#DIV/0!</v>
      </c>
      <c r="J14" s="406" t="e">
        <f t="shared" si="2"/>
        <v>#DIV/0!</v>
      </c>
      <c r="K14" s="404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 ht="20.25" customHeight="1">
      <c r="A15" s="402" t="s">
        <v>23</v>
      </c>
      <c r="B15" s="403"/>
      <c r="C15" s="182"/>
      <c r="D15" s="403"/>
      <c r="E15" s="403"/>
      <c r="F15" s="264" t="e">
        <f t="shared" si="0"/>
        <v>#DIV/0!</v>
      </c>
      <c r="G15" s="403"/>
      <c r="H15" s="404"/>
      <c r="I15" s="405" t="e">
        <f t="shared" si="1"/>
        <v>#DIV/0!</v>
      </c>
      <c r="J15" s="406" t="e">
        <f t="shared" si="2"/>
        <v>#DIV/0!</v>
      </c>
      <c r="K15" s="404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 ht="20.25" customHeight="1">
      <c r="A16" s="402" t="s">
        <v>21</v>
      </c>
      <c r="B16" s="408"/>
      <c r="C16" s="403"/>
      <c r="D16" s="403"/>
      <c r="E16" s="403"/>
      <c r="F16" s="264" t="e">
        <f t="shared" si="0"/>
        <v>#DIV/0!</v>
      </c>
      <c r="G16" s="403"/>
      <c r="H16" s="404"/>
      <c r="I16" s="405" t="e">
        <f t="shared" si="1"/>
        <v>#DIV/0!</v>
      </c>
      <c r="J16" s="406" t="e">
        <f t="shared" si="2"/>
        <v>#DIV/0!</v>
      </c>
      <c r="K16" s="403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 ht="20.25" customHeight="1">
      <c r="A17" s="402" t="s">
        <v>14</v>
      </c>
      <c r="B17" s="408"/>
      <c r="C17" s="403"/>
      <c r="D17" s="403"/>
      <c r="E17" s="403"/>
      <c r="F17" s="264" t="e">
        <f t="shared" si="0"/>
        <v>#DIV/0!</v>
      </c>
      <c r="G17" s="403"/>
      <c r="H17" s="404"/>
      <c r="I17" s="405" t="e">
        <f t="shared" si="1"/>
        <v>#DIV/0!</v>
      </c>
      <c r="J17" s="406" t="e">
        <f t="shared" si="2"/>
        <v>#DIV/0!</v>
      </c>
      <c r="K17" s="410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 ht="20.25" customHeight="1">
      <c r="A18" s="411" t="s">
        <v>13</v>
      </c>
      <c r="B18" s="403"/>
      <c r="C18" s="403"/>
      <c r="D18" s="403"/>
      <c r="E18" s="403"/>
      <c r="F18" s="264" t="e">
        <f t="shared" si="0"/>
        <v>#DIV/0!</v>
      </c>
      <c r="G18" s="403"/>
      <c r="H18" s="404"/>
      <c r="I18" s="405" t="e">
        <f t="shared" si="1"/>
        <v>#DIV/0!</v>
      </c>
      <c r="J18" s="404" t="e">
        <f t="shared" si="2"/>
        <v>#DIV/0!</v>
      </c>
      <c r="K18" s="403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 ht="20.25" customHeight="1">
      <c r="A19" s="402" t="s">
        <v>9</v>
      </c>
      <c r="B19" s="403"/>
      <c r="C19" s="403"/>
      <c r="D19" s="403"/>
      <c r="E19" s="403"/>
      <c r="F19" s="264" t="e">
        <f t="shared" si="0"/>
        <v>#DIV/0!</v>
      </c>
      <c r="G19" s="403"/>
      <c r="H19" s="404"/>
      <c r="I19" s="405" t="e">
        <f t="shared" si="1"/>
        <v>#DIV/0!</v>
      </c>
      <c r="J19" s="406" t="e">
        <f t="shared" si="2"/>
        <v>#DIV/0!</v>
      </c>
      <c r="K19" s="403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 ht="20.25" customHeight="1">
      <c r="A20" s="402" t="s">
        <v>18</v>
      </c>
      <c r="B20" s="408"/>
      <c r="C20" s="403"/>
      <c r="D20" s="403"/>
      <c r="E20" s="403"/>
      <c r="F20" s="264" t="e">
        <f t="shared" si="0"/>
        <v>#DIV/0!</v>
      </c>
      <c r="G20" s="403"/>
      <c r="H20" s="404"/>
      <c r="I20" s="405" t="e">
        <f t="shared" si="1"/>
        <v>#DIV/0!</v>
      </c>
      <c r="J20" s="406" t="e">
        <f t="shared" si="2"/>
        <v>#DIV/0!</v>
      </c>
      <c r="K20" s="403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 ht="20.25" customHeight="1">
      <c r="A21" s="402" t="s">
        <v>22</v>
      </c>
      <c r="B21" s="408"/>
      <c r="C21" s="412"/>
      <c r="D21" s="403"/>
      <c r="E21" s="403"/>
      <c r="F21" s="264" t="e">
        <f t="shared" si="0"/>
        <v>#DIV/0!</v>
      </c>
      <c r="G21" s="403"/>
      <c r="H21" s="404"/>
      <c r="I21" s="405" t="e">
        <f t="shared" si="1"/>
        <v>#DIV/0!</v>
      </c>
      <c r="J21" s="406" t="e">
        <f t="shared" si="2"/>
        <v>#DIV/0!</v>
      </c>
      <c r="K21" s="410"/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 ht="20.25" customHeight="1">
      <c r="A22" s="402" t="s">
        <v>17</v>
      </c>
      <c r="B22" s="408"/>
      <c r="C22" s="403"/>
      <c r="D22" s="403"/>
      <c r="E22" s="403"/>
      <c r="F22" s="264" t="e">
        <f t="shared" si="0"/>
        <v>#DIV/0!</v>
      </c>
      <c r="G22" s="403"/>
      <c r="H22" s="404"/>
      <c r="I22" s="405" t="e">
        <f t="shared" si="1"/>
        <v>#DIV/0!</v>
      </c>
      <c r="J22" s="406" t="e">
        <f t="shared" si="2"/>
        <v>#DIV/0!</v>
      </c>
      <c r="K22" s="410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 ht="20.25" customHeight="1">
      <c r="A23" s="402" t="s">
        <v>11</v>
      </c>
      <c r="B23" s="408"/>
      <c r="C23" s="412"/>
      <c r="D23" s="403"/>
      <c r="E23" s="403"/>
      <c r="F23" s="264" t="e">
        <f t="shared" si="0"/>
        <v>#DIV/0!</v>
      </c>
      <c r="G23" s="403"/>
      <c r="H23" s="404"/>
      <c r="I23" s="405" t="e">
        <f t="shared" si="1"/>
        <v>#DIV/0!</v>
      </c>
      <c r="J23" s="406" t="e">
        <f t="shared" si="2"/>
        <v>#DIV/0!</v>
      </c>
      <c r="K23" s="410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 ht="20.25" customHeight="1">
      <c r="A24" s="540"/>
      <c r="B24" s="540"/>
      <c r="C24" s="540"/>
      <c r="D24" s="540"/>
      <c r="E24" s="540"/>
      <c r="F24" s="540"/>
      <c r="G24" s="183"/>
      <c r="H24" s="183"/>
      <c r="I24" s="541" t="s">
        <v>46</v>
      </c>
      <c r="J24" s="541"/>
      <c r="K24" s="541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2" ht="20.25" customHeight="1">
      <c r="A25" s="540"/>
      <c r="B25" s="540"/>
      <c r="C25" s="540"/>
      <c r="D25" s="540"/>
      <c r="E25" s="540"/>
      <c r="F25" s="540"/>
      <c r="G25" s="183"/>
      <c r="H25" s="183"/>
      <c r="I25" s="541" t="s">
        <v>76</v>
      </c>
      <c r="J25" s="541"/>
      <c r="K25" s="541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</row>
    <row r="26" spans="1:22" ht="18.75">
      <c r="A26" s="527"/>
      <c r="B26" s="527"/>
      <c r="C26" s="527"/>
      <c r="D26" s="527"/>
      <c r="E26" s="527"/>
      <c r="F26" s="527"/>
      <c r="G26" s="313"/>
      <c r="H26" s="313"/>
      <c r="I26" s="312"/>
      <c r="J26" s="312"/>
      <c r="K26" s="312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 ht="18.75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312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1:22" ht="18.75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 ht="18.75">
      <c r="A29" s="110"/>
      <c r="B29" s="110"/>
      <c r="C29" s="110"/>
      <c r="D29" s="110"/>
      <c r="E29" s="110"/>
      <c r="F29" s="414"/>
      <c r="G29" s="110"/>
      <c r="H29" s="110"/>
      <c r="I29" s="218"/>
      <c r="J29" s="218"/>
      <c r="K29" s="415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</row>
    <row r="30" spans="1:22" ht="18.75">
      <c r="A30" s="110"/>
      <c r="B30" s="110"/>
      <c r="C30" s="110"/>
      <c r="D30" s="110"/>
      <c r="E30" s="110"/>
      <c r="F30" s="414"/>
      <c r="G30" s="110"/>
      <c r="H30" s="110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</row>
    <row r="31" spans="1:22" ht="18.75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</row>
    <row r="32" spans="1:22" ht="19.5">
      <c r="A32" s="482"/>
      <c r="B32" s="482"/>
      <c r="C32" s="482"/>
      <c r="D32" s="482"/>
      <c r="E32" s="482"/>
      <c r="F32" s="482"/>
      <c r="G32" s="42"/>
      <c r="H32" s="42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</row>
  </sheetData>
  <sortState ref="A10:K25">
    <sortCondition ref="A10:A25"/>
  </sortState>
  <mergeCells count="20">
    <mergeCell ref="A1:F1"/>
    <mergeCell ref="G1:K1"/>
    <mergeCell ref="A2:F2"/>
    <mergeCell ref="G2:V2"/>
    <mergeCell ref="A3:F3"/>
    <mergeCell ref="H3:K3"/>
    <mergeCell ref="I28:K28"/>
    <mergeCell ref="A32:F32"/>
    <mergeCell ref="I31:K31"/>
    <mergeCell ref="A26:F26"/>
    <mergeCell ref="A4:K4"/>
    <mergeCell ref="A5:K5"/>
    <mergeCell ref="A6:K6"/>
    <mergeCell ref="A8:A9"/>
    <mergeCell ref="B8:J8"/>
    <mergeCell ref="K8:K9"/>
    <mergeCell ref="A24:F24"/>
    <mergeCell ref="I24:K24"/>
    <mergeCell ref="A25:F25"/>
    <mergeCell ref="I25:K25"/>
  </mergeCells>
  <pageMargins left="0.7" right="0.47" top="0.75" bottom="0.75" header="0.3" footer="0.3"/>
  <pageSetup paperSize="9" orientation="portrait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33"/>
  <sheetViews>
    <sheetView workbookViewId="0">
      <selection activeCell="B8" sqref="B8:J8"/>
    </sheetView>
  </sheetViews>
  <sheetFormatPr defaultRowHeight="19.5"/>
  <cols>
    <col min="1" max="7" width="6.296875" customWidth="1"/>
    <col min="8" max="10" width="5.3984375" customWidth="1"/>
    <col min="11" max="11" width="10.59765625" customWidth="1"/>
  </cols>
  <sheetData>
    <row r="1" spans="1:22">
      <c r="A1" s="529" t="s">
        <v>29</v>
      </c>
      <c r="B1" s="529"/>
      <c r="C1" s="529"/>
      <c r="D1" s="529"/>
      <c r="E1" s="529"/>
      <c r="F1" s="529"/>
      <c r="G1" s="530" t="s">
        <v>37</v>
      </c>
      <c r="H1" s="530"/>
      <c r="I1" s="530"/>
      <c r="J1" s="530"/>
      <c r="K1" s="530"/>
      <c r="L1" s="393"/>
      <c r="M1" s="290"/>
      <c r="N1" s="290"/>
      <c r="O1" s="290"/>
      <c r="P1" s="290"/>
      <c r="Q1" s="290"/>
      <c r="R1" s="290"/>
      <c r="S1" s="290"/>
      <c r="T1" s="290"/>
      <c r="U1" s="290"/>
      <c r="V1" s="290"/>
    </row>
    <row r="2" spans="1:22">
      <c r="A2" s="531" t="s">
        <v>28</v>
      </c>
      <c r="B2" s="531"/>
      <c r="C2" s="531"/>
      <c r="D2" s="531"/>
      <c r="E2" s="531"/>
      <c r="F2" s="531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>
      <c r="A3" s="531" t="s">
        <v>30</v>
      </c>
      <c r="B3" s="531"/>
      <c r="C3" s="531"/>
      <c r="D3" s="531"/>
      <c r="E3" s="531"/>
      <c r="F3" s="531"/>
      <c r="G3" s="433"/>
      <c r="H3" s="532" t="s">
        <v>242</v>
      </c>
      <c r="I3" s="532"/>
      <c r="J3" s="532"/>
      <c r="K3" s="532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</row>
    <row r="4" spans="1:22">
      <c r="A4" s="531" t="s">
        <v>96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2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2"/>
    </row>
    <row r="6" spans="1:22">
      <c r="A6" s="527" t="s">
        <v>187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2"/>
    </row>
    <row r="7" spans="1:22">
      <c r="A7" s="430"/>
      <c r="B7" s="430"/>
      <c r="C7" s="430"/>
      <c r="D7" s="430"/>
      <c r="E7" s="430"/>
      <c r="F7" s="394"/>
      <c r="G7" s="430"/>
      <c r="H7" s="430"/>
      <c r="I7" s="394"/>
      <c r="J7" s="394"/>
      <c r="K7" s="430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2"/>
    </row>
    <row r="8" spans="1:22" ht="19.5" customHeight="1">
      <c r="A8" s="528" t="s">
        <v>19</v>
      </c>
      <c r="B8" s="535" t="s">
        <v>285</v>
      </c>
      <c r="C8" s="536"/>
      <c r="D8" s="536"/>
      <c r="E8" s="536"/>
      <c r="F8" s="536"/>
      <c r="G8" s="536"/>
      <c r="H8" s="536"/>
      <c r="I8" s="536"/>
      <c r="J8" s="537"/>
      <c r="K8" s="544" t="s">
        <v>52</v>
      </c>
      <c r="L8" s="395"/>
      <c r="M8" s="395"/>
      <c r="N8" s="395"/>
      <c r="O8" s="395"/>
      <c r="P8" s="395"/>
      <c r="Q8" s="395"/>
      <c r="R8" s="395"/>
      <c r="S8" s="395"/>
      <c r="T8" s="395"/>
      <c r="U8" s="395"/>
      <c r="V8" s="395"/>
    </row>
    <row r="9" spans="1:22" ht="39" customHeight="1">
      <c r="A9" s="528"/>
      <c r="B9" s="396" t="s">
        <v>24</v>
      </c>
      <c r="C9" s="397" t="s">
        <v>25</v>
      </c>
      <c r="D9" s="397" t="s">
        <v>27</v>
      </c>
      <c r="E9" s="397" t="s">
        <v>35</v>
      </c>
      <c r="F9" s="398" t="s">
        <v>33</v>
      </c>
      <c r="G9" s="397" t="s">
        <v>34</v>
      </c>
      <c r="H9" s="399" t="s">
        <v>31</v>
      </c>
      <c r="I9" s="398" t="s">
        <v>32</v>
      </c>
      <c r="J9" s="400" t="s">
        <v>26</v>
      </c>
      <c r="K9" s="54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</row>
    <row r="10" spans="1:22">
      <c r="A10" s="402" t="s">
        <v>16</v>
      </c>
      <c r="B10" s="403"/>
      <c r="C10" s="403"/>
      <c r="D10" s="403"/>
      <c r="E10" s="403"/>
      <c r="F10" s="264" t="e">
        <f t="shared" ref="F10:F23" si="0">AVERAGE(B10+C10+D10)/E10</f>
        <v>#DIV/0!</v>
      </c>
      <c r="G10" s="403"/>
      <c r="H10" s="404"/>
      <c r="I10" s="405" t="e">
        <f t="shared" ref="I10:I23" si="1">AVERAGE(F10*8+G10+H10)/10</f>
        <v>#DIV/0!</v>
      </c>
      <c r="J10" s="406" t="e">
        <f t="shared" ref="J10:J23" si="2">RANK(I10,$I$10:$I$23)</f>
        <v>#DIV/0!</v>
      </c>
      <c r="K10" s="403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</row>
    <row r="11" spans="1:22">
      <c r="A11" s="402" t="s">
        <v>15</v>
      </c>
      <c r="B11" s="403"/>
      <c r="C11" s="403"/>
      <c r="D11" s="403"/>
      <c r="E11" s="403"/>
      <c r="F11" s="264" t="e">
        <f t="shared" si="0"/>
        <v>#DIV/0!</v>
      </c>
      <c r="G11" s="403"/>
      <c r="H11" s="404"/>
      <c r="I11" s="405" t="e">
        <f t="shared" si="1"/>
        <v>#DIV/0!</v>
      </c>
      <c r="J11" s="406" t="e">
        <f t="shared" si="2"/>
        <v>#DIV/0!</v>
      </c>
      <c r="K11" s="404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</row>
    <row r="12" spans="1:22">
      <c r="A12" s="402" t="s">
        <v>12</v>
      </c>
      <c r="B12" s="403"/>
      <c r="C12" s="403"/>
      <c r="D12" s="403"/>
      <c r="E12" s="403"/>
      <c r="F12" s="264" t="e">
        <f t="shared" si="0"/>
        <v>#DIV/0!</v>
      </c>
      <c r="G12" s="403"/>
      <c r="H12" s="404"/>
      <c r="I12" s="405" t="e">
        <f t="shared" si="1"/>
        <v>#DIV/0!</v>
      </c>
      <c r="J12" s="406" t="e">
        <f t="shared" si="2"/>
        <v>#DIV/0!</v>
      </c>
      <c r="K12" s="404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</row>
    <row r="13" spans="1:22">
      <c r="A13" s="402" t="s">
        <v>10</v>
      </c>
      <c r="B13" s="403"/>
      <c r="C13" s="403"/>
      <c r="D13" s="403"/>
      <c r="E13" s="403"/>
      <c r="F13" s="264" t="e">
        <f t="shared" si="0"/>
        <v>#DIV/0!</v>
      </c>
      <c r="G13" s="403"/>
      <c r="H13" s="404"/>
      <c r="I13" s="405" t="e">
        <f t="shared" si="1"/>
        <v>#DIV/0!</v>
      </c>
      <c r="J13" s="406" t="e">
        <f t="shared" si="2"/>
        <v>#DIV/0!</v>
      </c>
      <c r="K13" s="403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</row>
    <row r="14" spans="1:22">
      <c r="A14" s="402" t="s">
        <v>20</v>
      </c>
      <c r="B14" s="403"/>
      <c r="C14" s="403"/>
      <c r="D14" s="403"/>
      <c r="E14" s="403"/>
      <c r="F14" s="264" t="e">
        <f t="shared" si="0"/>
        <v>#DIV/0!</v>
      </c>
      <c r="G14" s="403"/>
      <c r="H14" s="404"/>
      <c r="I14" s="405" t="e">
        <f t="shared" si="1"/>
        <v>#DIV/0!</v>
      </c>
      <c r="J14" s="406" t="e">
        <f t="shared" si="2"/>
        <v>#DIV/0!</v>
      </c>
      <c r="K14" s="404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</row>
    <row r="15" spans="1:22">
      <c r="A15" s="402" t="s">
        <v>23</v>
      </c>
      <c r="B15" s="403"/>
      <c r="C15" s="182"/>
      <c r="D15" s="403"/>
      <c r="E15" s="403"/>
      <c r="F15" s="264" t="e">
        <f t="shared" si="0"/>
        <v>#DIV/0!</v>
      </c>
      <c r="G15" s="403"/>
      <c r="H15" s="404"/>
      <c r="I15" s="405" t="e">
        <f t="shared" si="1"/>
        <v>#DIV/0!</v>
      </c>
      <c r="J15" s="406" t="e">
        <f t="shared" si="2"/>
        <v>#DIV/0!</v>
      </c>
      <c r="K15" s="404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</row>
    <row r="16" spans="1:22">
      <c r="A16" s="402" t="s">
        <v>21</v>
      </c>
      <c r="B16" s="408"/>
      <c r="C16" s="403"/>
      <c r="D16" s="403"/>
      <c r="E16" s="403"/>
      <c r="F16" s="264" t="e">
        <f t="shared" si="0"/>
        <v>#DIV/0!</v>
      </c>
      <c r="G16" s="403"/>
      <c r="H16" s="404"/>
      <c r="I16" s="405" t="e">
        <f t="shared" si="1"/>
        <v>#DIV/0!</v>
      </c>
      <c r="J16" s="406" t="e">
        <f t="shared" si="2"/>
        <v>#DIV/0!</v>
      </c>
      <c r="K16" s="403"/>
      <c r="L16" s="407"/>
      <c r="M16" s="407"/>
      <c r="N16" s="407"/>
      <c r="O16" s="407"/>
      <c r="P16" s="407"/>
      <c r="Q16" s="407"/>
      <c r="R16" s="407"/>
      <c r="S16" s="407"/>
      <c r="T16" s="407"/>
      <c r="U16" s="407"/>
      <c r="V16" s="407"/>
    </row>
    <row r="17" spans="1:22">
      <c r="A17" s="402" t="s">
        <v>14</v>
      </c>
      <c r="B17" s="408"/>
      <c r="C17" s="403"/>
      <c r="D17" s="403"/>
      <c r="E17" s="403"/>
      <c r="F17" s="264" t="e">
        <f t="shared" si="0"/>
        <v>#DIV/0!</v>
      </c>
      <c r="G17" s="403"/>
      <c r="H17" s="404"/>
      <c r="I17" s="405" t="e">
        <f t="shared" si="1"/>
        <v>#DIV/0!</v>
      </c>
      <c r="J17" s="406" t="e">
        <f t="shared" si="2"/>
        <v>#DIV/0!</v>
      </c>
      <c r="K17" s="410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</row>
    <row r="18" spans="1:22">
      <c r="A18" s="411" t="s">
        <v>13</v>
      </c>
      <c r="B18" s="403"/>
      <c r="C18" s="403"/>
      <c r="D18" s="403"/>
      <c r="E18" s="403"/>
      <c r="F18" s="264" t="e">
        <f t="shared" si="0"/>
        <v>#DIV/0!</v>
      </c>
      <c r="G18" s="403"/>
      <c r="H18" s="404"/>
      <c r="I18" s="405" t="e">
        <f t="shared" si="1"/>
        <v>#DIV/0!</v>
      </c>
      <c r="J18" s="404" t="e">
        <f t="shared" si="2"/>
        <v>#DIV/0!</v>
      </c>
      <c r="K18" s="403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</row>
    <row r="19" spans="1:22">
      <c r="A19" s="402" t="s">
        <v>9</v>
      </c>
      <c r="B19" s="403"/>
      <c r="C19" s="403"/>
      <c r="D19" s="403"/>
      <c r="E19" s="403"/>
      <c r="F19" s="264" t="e">
        <f t="shared" si="0"/>
        <v>#DIV/0!</v>
      </c>
      <c r="G19" s="403"/>
      <c r="H19" s="404"/>
      <c r="I19" s="405" t="e">
        <f t="shared" si="1"/>
        <v>#DIV/0!</v>
      </c>
      <c r="J19" s="406" t="e">
        <f t="shared" si="2"/>
        <v>#DIV/0!</v>
      </c>
      <c r="K19" s="403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07"/>
    </row>
    <row r="20" spans="1:22">
      <c r="A20" s="402" t="s">
        <v>18</v>
      </c>
      <c r="B20" s="408"/>
      <c r="C20" s="403"/>
      <c r="D20" s="403"/>
      <c r="E20" s="403"/>
      <c r="F20" s="264" t="e">
        <f t="shared" si="0"/>
        <v>#DIV/0!</v>
      </c>
      <c r="G20" s="403"/>
      <c r="H20" s="404"/>
      <c r="I20" s="405" t="e">
        <f t="shared" si="1"/>
        <v>#DIV/0!</v>
      </c>
      <c r="J20" s="406" t="e">
        <f t="shared" si="2"/>
        <v>#DIV/0!</v>
      </c>
      <c r="K20" s="403"/>
      <c r="L20" s="407"/>
      <c r="M20" s="407"/>
      <c r="N20" s="407"/>
      <c r="O20" s="407"/>
      <c r="P20" s="407"/>
      <c r="Q20" s="407"/>
      <c r="R20" s="407"/>
      <c r="S20" s="407"/>
      <c r="T20" s="407"/>
      <c r="U20" s="407"/>
      <c r="V20" s="407"/>
    </row>
    <row r="21" spans="1:22">
      <c r="A21" s="402" t="s">
        <v>22</v>
      </c>
      <c r="B21" s="408"/>
      <c r="C21" s="412"/>
      <c r="D21" s="403"/>
      <c r="E21" s="403"/>
      <c r="F21" s="264" t="e">
        <f t="shared" si="0"/>
        <v>#DIV/0!</v>
      </c>
      <c r="G21" s="403"/>
      <c r="H21" s="404"/>
      <c r="I21" s="405" t="e">
        <f t="shared" si="1"/>
        <v>#DIV/0!</v>
      </c>
      <c r="J21" s="406" t="e">
        <f t="shared" si="2"/>
        <v>#DIV/0!</v>
      </c>
      <c r="K21" s="410"/>
      <c r="L21" s="407"/>
      <c r="M21" s="407"/>
      <c r="N21" s="407"/>
      <c r="O21" s="407"/>
      <c r="P21" s="407"/>
      <c r="Q21" s="407"/>
      <c r="R21" s="407"/>
      <c r="S21" s="407"/>
      <c r="T21" s="407"/>
      <c r="U21" s="407"/>
      <c r="V21" s="407"/>
    </row>
    <row r="22" spans="1:22">
      <c r="A22" s="402" t="s">
        <v>17</v>
      </c>
      <c r="B22" s="408"/>
      <c r="C22" s="403"/>
      <c r="D22" s="403"/>
      <c r="E22" s="403"/>
      <c r="F22" s="264" t="e">
        <f t="shared" si="0"/>
        <v>#DIV/0!</v>
      </c>
      <c r="G22" s="403"/>
      <c r="H22" s="404"/>
      <c r="I22" s="405" t="e">
        <f t="shared" si="1"/>
        <v>#DIV/0!</v>
      </c>
      <c r="J22" s="406" t="e">
        <f t="shared" si="2"/>
        <v>#DIV/0!</v>
      </c>
      <c r="K22" s="410"/>
      <c r="L22" s="407"/>
      <c r="M22" s="407"/>
      <c r="N22" s="407"/>
      <c r="O22" s="407"/>
      <c r="P22" s="407"/>
      <c r="Q22" s="407"/>
      <c r="R22" s="407"/>
      <c r="S22" s="407"/>
      <c r="T22" s="407"/>
      <c r="U22" s="407"/>
      <c r="V22" s="407"/>
    </row>
    <row r="23" spans="1:22">
      <c r="A23" s="402" t="s">
        <v>11</v>
      </c>
      <c r="B23" s="408"/>
      <c r="C23" s="412"/>
      <c r="D23" s="403"/>
      <c r="E23" s="403"/>
      <c r="F23" s="264" t="e">
        <f t="shared" si="0"/>
        <v>#DIV/0!</v>
      </c>
      <c r="G23" s="403"/>
      <c r="H23" s="404"/>
      <c r="I23" s="405" t="e">
        <f t="shared" si="1"/>
        <v>#DIV/0!</v>
      </c>
      <c r="J23" s="406" t="e">
        <f t="shared" si="2"/>
        <v>#DIV/0!</v>
      </c>
      <c r="K23" s="410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</row>
    <row r="24" spans="1:22">
      <c r="A24" s="540"/>
      <c r="B24" s="540"/>
      <c r="C24" s="540"/>
      <c r="D24" s="540"/>
      <c r="E24" s="540"/>
      <c r="F24" s="540"/>
      <c r="G24" s="183"/>
      <c r="H24" s="183"/>
      <c r="I24" s="541" t="s">
        <v>46</v>
      </c>
      <c r="J24" s="541"/>
      <c r="K24" s="541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</row>
    <row r="25" spans="1:22">
      <c r="A25" s="540"/>
      <c r="B25" s="540"/>
      <c r="C25" s="540"/>
      <c r="D25" s="540"/>
      <c r="E25" s="540"/>
      <c r="F25" s="540"/>
      <c r="G25" s="183"/>
      <c r="H25" s="183"/>
      <c r="I25" s="541" t="s">
        <v>76</v>
      </c>
      <c r="J25" s="541"/>
      <c r="K25" s="541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</row>
    <row r="26" spans="1:22">
      <c r="A26" s="527"/>
      <c r="B26" s="527"/>
      <c r="C26" s="527"/>
      <c r="D26" s="527"/>
      <c r="E26" s="527"/>
      <c r="F26" s="527"/>
      <c r="G26" s="313"/>
      <c r="H26" s="313"/>
      <c r="I26" s="312"/>
      <c r="J26" s="312"/>
      <c r="K26" s="312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</row>
    <row r="27" spans="1:22">
      <c r="A27" s="313"/>
      <c r="B27" s="313"/>
      <c r="C27" s="313"/>
      <c r="D27" s="313"/>
      <c r="E27" s="313"/>
      <c r="F27" s="314"/>
      <c r="G27" s="313"/>
      <c r="H27" s="313"/>
      <c r="I27" s="312"/>
      <c r="J27" s="312"/>
      <c r="K27" s="312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</row>
    <row r="28" spans="1:22">
      <c r="A28" s="110"/>
      <c r="B28" s="110"/>
      <c r="C28" s="110"/>
      <c r="D28" s="110"/>
      <c r="E28" s="110"/>
      <c r="F28" s="414"/>
      <c r="G28" s="110"/>
      <c r="H28" s="110"/>
      <c r="I28" s="534" t="s">
        <v>48</v>
      </c>
      <c r="J28" s="534"/>
      <c r="K28" s="534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</row>
    <row r="29" spans="1:22">
      <c r="A29" s="110"/>
      <c r="B29" s="110"/>
      <c r="C29" s="110"/>
      <c r="D29" s="110"/>
      <c r="E29" s="110"/>
      <c r="F29" s="414"/>
      <c r="G29" s="110"/>
      <c r="H29" s="110"/>
      <c r="I29" s="218"/>
      <c r="J29" s="218"/>
      <c r="K29" s="415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</row>
    <row r="30" spans="1:22">
      <c r="A30" s="110"/>
      <c r="B30" s="110"/>
      <c r="C30" s="110"/>
      <c r="D30" s="110"/>
      <c r="E30" s="110"/>
      <c r="F30" s="414"/>
      <c r="G30" s="110"/>
      <c r="H30" s="110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</row>
    <row r="31" spans="1:22">
      <c r="A31" s="110"/>
      <c r="B31" s="110"/>
      <c r="C31" s="110"/>
      <c r="D31" s="110"/>
      <c r="E31" s="110"/>
      <c r="F31" s="414"/>
      <c r="G31" s="110"/>
      <c r="H31" s="110"/>
      <c r="I31" s="534"/>
      <c r="J31" s="534"/>
      <c r="K31" s="534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</row>
    <row r="32" spans="1:22">
      <c r="A32" s="482"/>
      <c r="B32" s="482"/>
      <c r="C32" s="482"/>
      <c r="D32" s="482"/>
      <c r="E32" s="482"/>
      <c r="F32" s="482"/>
      <c r="G32" s="42"/>
      <c r="H32" s="42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</row>
    <row r="33" spans="1:22">
      <c r="A33" s="170"/>
      <c r="B33" s="170"/>
      <c r="C33" s="170"/>
      <c r="D33" s="170"/>
      <c r="E33" s="170"/>
      <c r="F33" s="170"/>
      <c r="G33" s="170"/>
      <c r="H33" s="170"/>
      <c r="I33" s="170"/>
      <c r="J33" s="183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</row>
  </sheetData>
  <sortState ref="A10:K25">
    <sortCondition ref="A10:A25"/>
  </sortState>
  <mergeCells count="20">
    <mergeCell ref="A4:K4"/>
    <mergeCell ref="A5:K5"/>
    <mergeCell ref="A6:K6"/>
    <mergeCell ref="A1:F1"/>
    <mergeCell ref="G1:K1"/>
    <mergeCell ref="A2:F2"/>
    <mergeCell ref="G2:V2"/>
    <mergeCell ref="A3:F3"/>
    <mergeCell ref="H3:K3"/>
    <mergeCell ref="I31:K31"/>
    <mergeCell ref="A32:F32"/>
    <mergeCell ref="A8:A9"/>
    <mergeCell ref="B8:J8"/>
    <mergeCell ref="K8:K9"/>
    <mergeCell ref="A26:F26"/>
    <mergeCell ref="A24:F24"/>
    <mergeCell ref="I24:K24"/>
    <mergeCell ref="A25:F25"/>
    <mergeCell ref="I25:K25"/>
    <mergeCell ref="I28:K28"/>
  </mergeCells>
  <pageMargins left="0.57999999999999996" right="0.28999999999999998" top="0.74803149606299213" bottom="0.74803149606299213" header="0.31496062992125984" footer="0.31496062992125984"/>
  <pageSetup paperSize="9" orientation="portrait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42"/>
  <sheetViews>
    <sheetView topLeftCell="A7" workbookViewId="0">
      <selection activeCell="K15" sqref="K15"/>
    </sheetView>
  </sheetViews>
  <sheetFormatPr defaultRowHeight="19.5"/>
  <cols>
    <col min="1" max="1" width="5.8984375" customWidth="1"/>
    <col min="2" max="5" width="8.59765625" customWidth="1"/>
    <col min="6" max="8" width="5.8984375" customWidth="1"/>
    <col min="9" max="9" width="14" customWidth="1"/>
  </cols>
  <sheetData>
    <row r="1" spans="1:18">
      <c r="A1" s="468" t="s">
        <v>136</v>
      </c>
      <c r="B1" s="468"/>
      <c r="C1" s="468"/>
      <c r="E1" s="469" t="s">
        <v>37</v>
      </c>
      <c r="F1" s="469"/>
      <c r="G1" s="469"/>
      <c r="H1" s="469"/>
      <c r="I1" s="469"/>
      <c r="J1" s="108"/>
      <c r="K1" s="11"/>
      <c r="L1" s="11"/>
      <c r="M1" s="11"/>
      <c r="N1" s="11"/>
      <c r="O1" s="11"/>
      <c r="P1" s="11"/>
      <c r="Q1" s="11"/>
      <c r="R1" s="11"/>
    </row>
    <row r="2" spans="1:18">
      <c r="A2" s="470" t="s">
        <v>28</v>
      </c>
      <c r="B2" s="470"/>
      <c r="C2" s="470"/>
      <c r="D2" s="1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</row>
    <row r="3" spans="1:18">
      <c r="A3" s="470" t="s">
        <v>30</v>
      </c>
      <c r="B3" s="470"/>
      <c r="C3" s="470"/>
      <c r="D3" s="470"/>
      <c r="E3" s="569" t="s">
        <v>137</v>
      </c>
      <c r="F3" s="569"/>
      <c r="G3" s="569"/>
      <c r="H3" s="569"/>
      <c r="I3" s="569"/>
      <c r="J3" s="188"/>
      <c r="K3" s="188"/>
      <c r="L3" s="188"/>
      <c r="M3" s="188"/>
      <c r="N3" s="188"/>
      <c r="O3" s="188"/>
      <c r="P3" s="188"/>
      <c r="Q3" s="188"/>
      <c r="R3" s="188"/>
    </row>
    <row r="4" spans="1:18">
      <c r="A4" s="470" t="s">
        <v>72</v>
      </c>
      <c r="B4" s="470"/>
      <c r="C4" s="470"/>
      <c r="D4" s="470"/>
      <c r="E4" s="470"/>
      <c r="F4" s="470"/>
      <c r="G4" s="470"/>
      <c r="H4" s="470"/>
      <c r="I4" s="470"/>
      <c r="J4" s="15"/>
      <c r="K4" s="15"/>
      <c r="L4" s="15"/>
      <c r="M4" s="15"/>
      <c r="N4" s="15"/>
      <c r="O4" s="15"/>
      <c r="P4" s="15"/>
      <c r="Q4" s="15"/>
      <c r="R4" s="15"/>
    </row>
    <row r="5" spans="1:18">
      <c r="A5" s="474" t="s">
        <v>143</v>
      </c>
      <c r="B5" s="474"/>
      <c r="C5" s="474"/>
      <c r="D5" s="474"/>
      <c r="E5" s="474"/>
      <c r="F5" s="474"/>
      <c r="G5" s="474"/>
      <c r="H5" s="474"/>
      <c r="I5" s="474"/>
      <c r="J5" s="186"/>
      <c r="K5" s="186"/>
      <c r="L5" s="186"/>
      <c r="M5" s="186"/>
      <c r="N5" s="186"/>
      <c r="O5" s="186"/>
      <c r="P5" s="186"/>
      <c r="Q5" s="186"/>
      <c r="R5" s="187"/>
    </row>
    <row r="6" spans="1:18">
      <c r="A6" s="475" t="s">
        <v>97</v>
      </c>
      <c r="B6" s="475"/>
      <c r="C6" s="475"/>
      <c r="D6" s="475"/>
      <c r="E6" s="475"/>
      <c r="F6" s="475"/>
      <c r="G6" s="475"/>
      <c r="H6" s="475"/>
      <c r="I6" s="475"/>
      <c r="J6" s="186"/>
      <c r="K6" s="186"/>
      <c r="L6" s="186"/>
      <c r="M6" s="186"/>
      <c r="N6" s="186"/>
      <c r="O6" s="186"/>
      <c r="P6" s="186"/>
      <c r="Q6" s="186"/>
      <c r="R6" s="187"/>
    </row>
    <row r="7" spans="1:18" ht="17.25" customHeight="1">
      <c r="A7" s="185"/>
      <c r="B7" s="185"/>
      <c r="C7" s="185"/>
      <c r="D7" s="185"/>
      <c r="E7" s="71"/>
      <c r="F7" s="71"/>
      <c r="G7" s="71"/>
      <c r="H7" s="185"/>
      <c r="I7" s="185"/>
      <c r="J7" s="186"/>
      <c r="K7" s="186"/>
      <c r="L7" s="186"/>
      <c r="M7" s="186"/>
      <c r="N7" s="186"/>
      <c r="O7" s="186"/>
      <c r="P7" s="186"/>
      <c r="Q7" s="186"/>
      <c r="R7" s="187"/>
    </row>
    <row r="8" spans="1:18" ht="24.75" customHeight="1">
      <c r="A8" s="571" t="s">
        <v>50</v>
      </c>
      <c r="B8" s="572" t="s">
        <v>59</v>
      </c>
      <c r="C8" s="572"/>
      <c r="D8" s="572"/>
      <c r="E8" s="572"/>
      <c r="F8" s="573" t="s">
        <v>142</v>
      </c>
      <c r="G8" s="573"/>
      <c r="H8" s="573"/>
      <c r="I8" s="565" t="s">
        <v>52</v>
      </c>
      <c r="J8" s="66"/>
      <c r="K8" s="66"/>
      <c r="L8" s="66"/>
      <c r="M8" s="66"/>
      <c r="N8" s="66"/>
      <c r="O8" s="66"/>
      <c r="P8" s="66"/>
      <c r="Q8" s="66"/>
      <c r="R8" s="184"/>
    </row>
    <row r="9" spans="1:18" ht="30.75" customHeight="1">
      <c r="A9" s="571"/>
      <c r="B9" s="190" t="s">
        <v>138</v>
      </c>
      <c r="C9" s="190" t="s">
        <v>139</v>
      </c>
      <c r="D9" s="191" t="s">
        <v>140</v>
      </c>
      <c r="E9" s="191" t="s">
        <v>141</v>
      </c>
      <c r="F9" s="191" t="s">
        <v>38</v>
      </c>
      <c r="G9" s="192" t="s">
        <v>51</v>
      </c>
      <c r="H9" s="193" t="s">
        <v>26</v>
      </c>
      <c r="I9" s="565"/>
      <c r="J9" s="67"/>
      <c r="K9" s="67"/>
      <c r="L9" s="67"/>
      <c r="M9" s="67"/>
      <c r="N9" s="67"/>
      <c r="O9" s="67"/>
      <c r="P9" s="67"/>
      <c r="Q9" s="67"/>
      <c r="R9" s="67"/>
    </row>
    <row r="10" spans="1:18">
      <c r="A10" s="189" t="s">
        <v>98</v>
      </c>
      <c r="B10" s="194">
        <v>40.972413793103449</v>
      </c>
      <c r="C10" s="194">
        <v>40.944827586206898</v>
      </c>
      <c r="D10" s="194" t="e">
        <f>'Tuần 17-12'!I10</f>
        <v>#DIV/0!</v>
      </c>
      <c r="E10" s="194" t="e">
        <f>'tuan 18.12'!I10</f>
        <v>#DIV/0!</v>
      </c>
      <c r="F10" s="195">
        <v>0</v>
      </c>
      <c r="G10" s="196" t="e">
        <f>AVERAGE(B10+C10+D10+E10+F10)/4</f>
        <v>#DIV/0!</v>
      </c>
      <c r="H10" s="197" t="e">
        <f>RANK(G10,$G$10:$G$24)</f>
        <v>#DIV/0!</v>
      </c>
      <c r="I10" s="194"/>
      <c r="J10" s="49"/>
      <c r="K10" s="49"/>
      <c r="L10" s="49"/>
      <c r="M10" s="49"/>
      <c r="N10" s="49"/>
      <c r="O10" s="49"/>
      <c r="P10" s="49"/>
      <c r="Q10" s="49"/>
      <c r="R10" s="49"/>
    </row>
    <row r="11" spans="1:18">
      <c r="A11" s="189" t="s">
        <v>106</v>
      </c>
      <c r="B11" s="194">
        <v>41.839999999999996</v>
      </c>
      <c r="C11" s="194">
        <v>41.764705882352942</v>
      </c>
      <c r="D11" s="194" t="e">
        <f>'Tuần 17-12'!I11</f>
        <v>#DIV/0!</v>
      </c>
      <c r="E11" s="194" t="e">
        <f>'tuan 18.12'!I11</f>
        <v>#DIV/0!</v>
      </c>
      <c r="F11" s="195">
        <v>0</v>
      </c>
      <c r="G11" s="196" t="e">
        <f t="shared" ref="G11:G25" si="0">AVERAGE(B11+C11+D11+E11+F11)/4</f>
        <v>#DIV/0!</v>
      </c>
      <c r="H11" s="197" t="e">
        <f>RANK(G11,$G$10:$G$25)</f>
        <v>#DIV/0!</v>
      </c>
      <c r="I11" s="194"/>
      <c r="J11" s="131"/>
      <c r="K11" s="49"/>
      <c r="L11" s="49"/>
      <c r="M11" s="49"/>
      <c r="N11" s="49"/>
      <c r="O11" s="49"/>
      <c r="P11" s="49"/>
      <c r="Q11" s="49"/>
      <c r="R11" s="49"/>
    </row>
    <row r="12" spans="1:18">
      <c r="A12" s="189" t="s">
        <v>99</v>
      </c>
      <c r="B12" s="194">
        <v>39.646666666666661</v>
      </c>
      <c r="C12" s="194">
        <v>41.6</v>
      </c>
      <c r="D12" s="194" t="e">
        <f>'Tuần 17-12'!I12</f>
        <v>#DIV/0!</v>
      </c>
      <c r="E12" s="194" t="e">
        <f>'tuan 18.12'!I12</f>
        <v>#DIV/0!</v>
      </c>
      <c r="F12" s="195">
        <v>0</v>
      </c>
      <c r="G12" s="196" t="e">
        <f t="shared" si="0"/>
        <v>#DIV/0!</v>
      </c>
      <c r="H12" s="197" t="e">
        <f>RANK(G12,$G$10:$G$24)</f>
        <v>#DIV/0!</v>
      </c>
      <c r="I12" s="194"/>
      <c r="J12" s="131"/>
      <c r="K12" s="49"/>
      <c r="L12" s="49"/>
      <c r="M12" s="49"/>
      <c r="N12" s="49"/>
      <c r="O12" s="49"/>
      <c r="P12" s="49"/>
      <c r="Q12" s="49"/>
      <c r="R12" s="49"/>
    </row>
    <row r="13" spans="1:18">
      <c r="A13" s="189" t="s">
        <v>100</v>
      </c>
      <c r="B13" s="194">
        <v>41</v>
      </c>
      <c r="C13" s="194">
        <v>42</v>
      </c>
      <c r="D13" s="194" t="e">
        <f>'Tuần 17-12'!I13</f>
        <v>#DIV/0!</v>
      </c>
      <c r="E13" s="194" t="e">
        <f>'tuan 18.12'!I13</f>
        <v>#DIV/0!</v>
      </c>
      <c r="F13" s="195">
        <v>0</v>
      </c>
      <c r="G13" s="196" t="e">
        <f t="shared" si="0"/>
        <v>#DIV/0!</v>
      </c>
      <c r="H13" s="197" t="e">
        <f>RANK(G13,$G$10:$G$24)</f>
        <v>#DIV/0!</v>
      </c>
      <c r="I13" s="194"/>
      <c r="J13" s="131"/>
      <c r="K13" s="49"/>
      <c r="L13" s="49"/>
      <c r="M13" s="49"/>
      <c r="N13" s="49"/>
      <c r="O13" s="49"/>
      <c r="P13" s="49"/>
      <c r="Q13" s="49"/>
      <c r="R13" s="49"/>
    </row>
    <row r="14" spans="1:18">
      <c r="A14" s="189" t="s">
        <v>101</v>
      </c>
      <c r="B14" s="194">
        <v>38.466666666666669</v>
      </c>
      <c r="C14" s="194">
        <v>39.940740740740736</v>
      </c>
      <c r="D14" s="194" t="e">
        <f>'Tuần 17-12'!I14</f>
        <v>#DIV/0!</v>
      </c>
      <c r="E14" s="194" t="e">
        <f>'tuan 18.12'!I14</f>
        <v>#DIV/0!</v>
      </c>
      <c r="F14" s="195">
        <v>0</v>
      </c>
      <c r="G14" s="196" t="e">
        <f t="shared" si="0"/>
        <v>#DIV/0!</v>
      </c>
      <c r="H14" s="197" t="e">
        <f>RANK(G14,$G$10:$G$25)</f>
        <v>#DIV/0!</v>
      </c>
      <c r="I14" s="194"/>
      <c r="J14" s="131"/>
      <c r="K14" s="49"/>
      <c r="L14" s="49"/>
      <c r="M14" s="49"/>
      <c r="N14" s="49"/>
      <c r="O14" s="49"/>
      <c r="P14" s="49"/>
      <c r="Q14" s="49"/>
      <c r="R14" s="49"/>
    </row>
    <row r="15" spans="1:18">
      <c r="A15" s="204" t="s">
        <v>102</v>
      </c>
      <c r="B15" s="194">
        <v>41.7</v>
      </c>
      <c r="C15" s="194">
        <v>41.954285714285717</v>
      </c>
      <c r="D15" s="194" t="e">
        <f>'Tuần 17-12'!I15</f>
        <v>#DIV/0!</v>
      </c>
      <c r="E15" s="194" t="e">
        <f>'tuan 18.12'!I15</f>
        <v>#DIV/0!</v>
      </c>
      <c r="F15" s="195">
        <v>0</v>
      </c>
      <c r="G15" s="196" t="e">
        <f t="shared" si="0"/>
        <v>#DIV/0!</v>
      </c>
      <c r="H15" s="197" t="e">
        <f t="shared" ref="H15:H24" si="1">RANK(G15,$G$10:$G$24)</f>
        <v>#DIV/0!</v>
      </c>
      <c r="I15" s="194"/>
      <c r="J15" s="131"/>
      <c r="K15" s="49"/>
      <c r="L15" s="49"/>
      <c r="M15" s="49"/>
      <c r="N15" s="49"/>
      <c r="O15" s="49"/>
      <c r="P15" s="49"/>
      <c r="Q15" s="49"/>
      <c r="R15" s="49"/>
    </row>
    <row r="16" spans="1:18">
      <c r="A16" s="189" t="s">
        <v>103</v>
      </c>
      <c r="B16" s="194">
        <v>41</v>
      </c>
      <c r="C16" s="194">
        <v>41.955555555555556</v>
      </c>
      <c r="D16" s="194" t="e">
        <f>'Tuần 17-12'!I16</f>
        <v>#DIV/0!</v>
      </c>
      <c r="E16" s="194" t="e">
        <f>'tuan 18.12'!I16</f>
        <v>#DIV/0!</v>
      </c>
      <c r="F16" s="195">
        <v>0</v>
      </c>
      <c r="G16" s="196" t="e">
        <f t="shared" si="0"/>
        <v>#DIV/0!</v>
      </c>
      <c r="H16" s="197" t="e">
        <f t="shared" si="1"/>
        <v>#DIV/0!</v>
      </c>
      <c r="I16" s="194"/>
      <c r="J16" s="131"/>
      <c r="K16" s="49"/>
      <c r="L16" s="49"/>
      <c r="M16" s="49"/>
      <c r="N16" s="49"/>
      <c r="O16" s="49"/>
      <c r="P16" s="49"/>
      <c r="Q16" s="49"/>
      <c r="R16" s="49"/>
    </row>
    <row r="17" spans="1:18">
      <c r="A17" s="189" t="s">
        <v>104</v>
      </c>
      <c r="B17" s="194">
        <v>41.834482758620695</v>
      </c>
      <c r="C17" s="194">
        <v>41.972413793103449</v>
      </c>
      <c r="D17" s="194" t="e">
        <f>'Tuần 17-12'!I17</f>
        <v>#DIV/0!</v>
      </c>
      <c r="E17" s="194" t="e">
        <f>'tuan 18.12'!I17</f>
        <v>#DIV/0!</v>
      </c>
      <c r="F17" s="195">
        <v>0</v>
      </c>
      <c r="G17" s="196" t="e">
        <f t="shared" si="0"/>
        <v>#DIV/0!</v>
      </c>
      <c r="H17" s="197" t="e">
        <f t="shared" si="1"/>
        <v>#DIV/0!</v>
      </c>
      <c r="I17" s="194"/>
      <c r="J17" s="131"/>
      <c r="K17" s="49"/>
      <c r="L17" s="49"/>
      <c r="M17" s="49"/>
      <c r="N17" s="49"/>
      <c r="O17" s="49"/>
      <c r="P17" s="49"/>
      <c r="Q17" s="49"/>
      <c r="R17" s="49"/>
    </row>
    <row r="18" spans="1:18">
      <c r="A18" s="189" t="s">
        <v>15</v>
      </c>
      <c r="B18" s="194">
        <v>40.885714285714286</v>
      </c>
      <c r="C18" s="194">
        <v>41.742857142857147</v>
      </c>
      <c r="D18" s="194" t="e">
        <f>'Tuần 17-12'!I18</f>
        <v>#DIV/0!</v>
      </c>
      <c r="E18" s="194" t="e">
        <f>'tuan 18.12'!I18</f>
        <v>#DIV/0!</v>
      </c>
      <c r="F18" s="195">
        <v>0</v>
      </c>
      <c r="G18" s="196" t="e">
        <f t="shared" si="0"/>
        <v>#DIV/0!</v>
      </c>
      <c r="H18" s="197" t="e">
        <f t="shared" si="1"/>
        <v>#DIV/0!</v>
      </c>
      <c r="I18" s="194"/>
      <c r="J18" s="131"/>
      <c r="K18" s="49"/>
      <c r="L18" s="49"/>
      <c r="M18" s="49"/>
      <c r="N18" s="49"/>
      <c r="O18" s="49"/>
      <c r="P18" s="49"/>
      <c r="Q18" s="49"/>
      <c r="R18" s="49"/>
    </row>
    <row r="19" spans="1:18">
      <c r="A19" s="189" t="s">
        <v>16</v>
      </c>
      <c r="B19" s="194">
        <v>41.668965517241375</v>
      </c>
      <c r="C19" s="194">
        <v>39.950000000000003</v>
      </c>
      <c r="D19" s="194" t="e">
        <f>'Tuần 17-12'!I19</f>
        <v>#DIV/0!</v>
      </c>
      <c r="E19" s="194" t="e">
        <f>'tuan 18.12'!I19</f>
        <v>#DIV/0!</v>
      </c>
      <c r="F19" s="195">
        <v>0</v>
      </c>
      <c r="G19" s="196" t="e">
        <f t="shared" si="0"/>
        <v>#DIV/0!</v>
      </c>
      <c r="H19" s="197" t="e">
        <f t="shared" si="1"/>
        <v>#DIV/0!</v>
      </c>
      <c r="I19" s="194"/>
      <c r="J19" s="131"/>
      <c r="K19" s="49"/>
      <c r="L19" s="49"/>
      <c r="M19" s="49"/>
      <c r="N19" s="49"/>
      <c r="O19" s="49"/>
      <c r="P19" s="49"/>
      <c r="Q19" s="49"/>
      <c r="R19" s="49"/>
    </row>
    <row r="20" spans="1:18">
      <c r="A20" s="189" t="s">
        <v>17</v>
      </c>
      <c r="B20" s="194">
        <v>40.851851851851855</v>
      </c>
      <c r="C20" s="194">
        <v>41.893333333333331</v>
      </c>
      <c r="D20" s="194" t="e">
        <f>'Tuần 17-12'!I20</f>
        <v>#DIV/0!</v>
      </c>
      <c r="E20" s="194" t="e">
        <f>'tuan 18.12'!I20</f>
        <v>#DIV/0!</v>
      </c>
      <c r="F20" s="195">
        <v>0</v>
      </c>
      <c r="G20" s="196" t="e">
        <f t="shared" si="0"/>
        <v>#DIV/0!</v>
      </c>
      <c r="H20" s="197" t="e">
        <f t="shared" si="1"/>
        <v>#DIV/0!</v>
      </c>
      <c r="I20" s="194"/>
      <c r="J20" s="131"/>
      <c r="K20" s="49"/>
      <c r="L20" s="49"/>
      <c r="M20" s="49"/>
      <c r="N20" s="49"/>
      <c r="O20" s="49"/>
      <c r="P20" s="49"/>
      <c r="Q20" s="49"/>
      <c r="R20" s="49"/>
    </row>
    <row r="21" spans="1:18">
      <c r="A21" s="189" t="s">
        <v>18</v>
      </c>
      <c r="B21" s="194">
        <v>41.969230769230769</v>
      </c>
      <c r="C21" s="194">
        <v>38.889655172413789</v>
      </c>
      <c r="D21" s="194" t="e">
        <f>'Tuần 17-12'!I21</f>
        <v>#DIV/0!</v>
      </c>
      <c r="E21" s="194" t="e">
        <f>'tuan 18.12'!I21</f>
        <v>#DIV/0!</v>
      </c>
      <c r="F21" s="195">
        <v>0</v>
      </c>
      <c r="G21" s="196" t="e">
        <f t="shared" si="0"/>
        <v>#DIV/0!</v>
      </c>
      <c r="H21" s="197" t="e">
        <f t="shared" si="1"/>
        <v>#DIV/0!</v>
      </c>
      <c r="I21" s="194"/>
      <c r="J21" s="131"/>
      <c r="K21" s="49"/>
      <c r="L21" s="49"/>
      <c r="M21" s="49"/>
      <c r="N21" s="49"/>
      <c r="O21" s="49"/>
      <c r="P21" s="49"/>
      <c r="Q21" s="49"/>
      <c r="R21" s="49"/>
    </row>
    <row r="22" spans="1:18">
      <c r="A22" s="189" t="s">
        <v>21</v>
      </c>
      <c r="B22" s="194">
        <v>42</v>
      </c>
      <c r="C22" s="194">
        <v>41.92258064516129</v>
      </c>
      <c r="D22" s="194" t="e">
        <f>'Tuần 17-12'!I22</f>
        <v>#DIV/0!</v>
      </c>
      <c r="E22" s="194" t="e">
        <f>'tuan 18.12'!I22</f>
        <v>#DIV/0!</v>
      </c>
      <c r="F22" s="195">
        <v>0</v>
      </c>
      <c r="G22" s="196" t="e">
        <f t="shared" si="0"/>
        <v>#DIV/0!</v>
      </c>
      <c r="H22" s="197" t="e">
        <f t="shared" si="1"/>
        <v>#DIV/0!</v>
      </c>
      <c r="I22" s="194"/>
      <c r="J22" s="131"/>
      <c r="K22" s="49"/>
      <c r="L22" s="49"/>
      <c r="M22" s="49"/>
      <c r="N22" s="49"/>
      <c r="O22" s="49"/>
      <c r="P22" s="49"/>
      <c r="Q22" s="49"/>
      <c r="R22" s="49"/>
    </row>
    <row r="23" spans="1:18">
      <c r="A23" s="189" t="s">
        <v>22</v>
      </c>
      <c r="B23" s="194">
        <v>41.970370370370368</v>
      </c>
      <c r="C23" s="194">
        <v>41.9</v>
      </c>
      <c r="D23" s="194" t="e">
        <f>'Tuần 17-12'!I23</f>
        <v>#DIV/0!</v>
      </c>
      <c r="E23" s="194" t="e">
        <f>'tuan 18.12'!I23</f>
        <v>#DIV/0!</v>
      </c>
      <c r="F23" s="195">
        <v>0</v>
      </c>
      <c r="G23" s="196" t="e">
        <f t="shared" si="0"/>
        <v>#DIV/0!</v>
      </c>
      <c r="H23" s="197" t="e">
        <f t="shared" si="1"/>
        <v>#DIV/0!</v>
      </c>
      <c r="I23" s="194"/>
      <c r="J23" s="131"/>
      <c r="K23" s="49"/>
      <c r="L23" s="49"/>
      <c r="M23" s="49"/>
      <c r="N23" s="49"/>
      <c r="O23" s="49"/>
      <c r="P23" s="49"/>
      <c r="Q23" s="49"/>
      <c r="R23" s="49"/>
    </row>
    <row r="24" spans="1:18">
      <c r="A24" s="189" t="s">
        <v>23</v>
      </c>
      <c r="B24" s="194">
        <v>42</v>
      </c>
      <c r="C24" s="194">
        <v>41.95</v>
      </c>
      <c r="D24" s="194" t="str">
        <f>'Tuần 17-12'!I24</f>
        <v>TM. BCH LIÊN ĐỘI</v>
      </c>
      <c r="E24" s="194" t="str">
        <f>'tuan 18.12'!I24</f>
        <v>TM. BCH LIÊN ĐỘI</v>
      </c>
      <c r="F24" s="195">
        <v>0</v>
      </c>
      <c r="G24" s="196" t="e">
        <f t="shared" si="0"/>
        <v>#VALUE!</v>
      </c>
      <c r="H24" s="197" t="e">
        <f t="shared" si="1"/>
        <v>#VALUE!</v>
      </c>
      <c r="I24" s="194"/>
      <c r="J24" s="131"/>
      <c r="K24" s="49"/>
      <c r="L24" s="49"/>
      <c r="M24" s="49"/>
      <c r="N24" s="49"/>
      <c r="O24" s="49"/>
      <c r="P24" s="49"/>
      <c r="Q24" s="49"/>
      <c r="R24" s="49"/>
    </row>
    <row r="25" spans="1:18">
      <c r="A25" s="198" t="s">
        <v>105</v>
      </c>
      <c r="B25" s="199">
        <v>42</v>
      </c>
      <c r="C25" s="194">
        <v>41</v>
      </c>
      <c r="D25" s="194" t="str">
        <f>'Tuần 17-12'!I25</f>
        <v xml:space="preserve">TỔNG PHỤ TRÁCH </v>
      </c>
      <c r="E25" s="194" t="str">
        <f>'tuan 18.12'!I25</f>
        <v xml:space="preserve">TỔNG PHỤ TRÁCH </v>
      </c>
      <c r="F25" s="195">
        <v>0</v>
      </c>
      <c r="G25" s="196" t="e">
        <f t="shared" si="0"/>
        <v>#VALUE!</v>
      </c>
      <c r="H25" s="197" t="e">
        <f>RANK(G25,$G$10:$G$25)</f>
        <v>#VALUE!</v>
      </c>
      <c r="I25" s="194"/>
      <c r="J25" s="205"/>
      <c r="K25" s="49"/>
      <c r="L25" s="49"/>
      <c r="M25" s="49"/>
      <c r="N25" s="49"/>
      <c r="O25" s="49"/>
      <c r="P25" s="49"/>
      <c r="Q25" s="49"/>
      <c r="R25" s="49"/>
    </row>
    <row r="26" spans="1:18">
      <c r="A26" s="475"/>
      <c r="B26" s="475"/>
      <c r="C26" s="475"/>
      <c r="D26" s="475"/>
      <c r="E26" s="570" t="s">
        <v>46</v>
      </c>
      <c r="F26" s="570"/>
      <c r="G26" s="570"/>
      <c r="H26" s="570"/>
      <c r="I26" s="570"/>
      <c r="J26" s="206"/>
      <c r="K26" s="49"/>
      <c r="L26" s="49"/>
      <c r="M26" s="49"/>
      <c r="N26" s="49"/>
      <c r="O26" s="49"/>
      <c r="P26" s="49"/>
      <c r="Q26" s="49"/>
      <c r="R26" s="49"/>
    </row>
    <row r="27" spans="1:18">
      <c r="A27" s="475"/>
      <c r="B27" s="475"/>
      <c r="C27" s="475"/>
      <c r="D27" s="475"/>
      <c r="E27" s="469" t="s">
        <v>74</v>
      </c>
      <c r="F27" s="469"/>
      <c r="G27" s="469"/>
      <c r="H27" s="469"/>
      <c r="I27" s="469"/>
      <c r="J27" s="52"/>
      <c r="K27" s="49"/>
      <c r="L27" s="49"/>
      <c r="M27" s="49"/>
      <c r="N27" s="49"/>
      <c r="O27" s="49"/>
      <c r="P27" s="49"/>
      <c r="Q27" s="49"/>
      <c r="R27" s="49"/>
    </row>
    <row r="28" spans="1:18">
      <c r="A28" s="475"/>
      <c r="B28" s="475"/>
      <c r="C28" s="475"/>
      <c r="D28" s="475"/>
      <c r="E28" s="200"/>
      <c r="F28" s="200"/>
      <c r="G28" s="201"/>
      <c r="H28" s="201"/>
      <c r="I28" s="201"/>
      <c r="J28" s="45"/>
      <c r="K28" s="49"/>
      <c r="L28" s="49"/>
      <c r="M28" s="49"/>
      <c r="N28" s="49"/>
      <c r="O28" s="49"/>
      <c r="P28" s="49"/>
      <c r="Q28" s="49"/>
      <c r="R28" s="49"/>
    </row>
    <row r="29" spans="1:18">
      <c r="A29" s="202"/>
      <c r="B29" s="202"/>
      <c r="C29" s="202"/>
      <c r="D29" s="203"/>
      <c r="E29" s="200"/>
      <c r="F29" s="200"/>
      <c r="G29" s="201"/>
      <c r="H29" s="201"/>
      <c r="I29" s="201"/>
      <c r="J29" s="45"/>
      <c r="K29" s="49"/>
      <c r="L29" s="49"/>
      <c r="M29" s="49"/>
      <c r="N29" s="49"/>
      <c r="O29" s="49"/>
      <c r="P29" s="49"/>
      <c r="Q29" s="49"/>
      <c r="R29" s="49"/>
    </row>
    <row r="30" spans="1:18">
      <c r="A30" s="202"/>
      <c r="B30" s="202"/>
      <c r="C30" s="202"/>
      <c r="D30" s="203"/>
      <c r="E30" s="516" t="s">
        <v>48</v>
      </c>
      <c r="F30" s="516"/>
      <c r="G30" s="516"/>
      <c r="H30" s="516"/>
      <c r="I30" s="516"/>
      <c r="K30" s="49"/>
      <c r="L30" s="49"/>
      <c r="M30" s="49"/>
      <c r="N30" s="49"/>
      <c r="O30" s="49"/>
      <c r="P30" s="49"/>
      <c r="Q30" s="49"/>
      <c r="R30" s="49"/>
    </row>
    <row r="31" spans="1:18">
      <c r="A31" s="42"/>
      <c r="B31" s="42"/>
      <c r="C31" s="42"/>
      <c r="D31" s="44"/>
      <c r="J31" s="34"/>
      <c r="K31" s="49"/>
      <c r="L31" s="49"/>
      <c r="M31" s="49"/>
      <c r="N31" s="49"/>
      <c r="O31" s="49"/>
      <c r="P31" s="49"/>
      <c r="Q31" s="49"/>
      <c r="R31" s="49"/>
    </row>
    <row r="32" spans="1:18">
      <c r="A32" s="482"/>
      <c r="B32" s="482"/>
      <c r="C32" s="482"/>
      <c r="D32" s="482"/>
      <c r="J32" s="52"/>
      <c r="K32" s="49"/>
      <c r="L32" s="49"/>
      <c r="M32" s="49"/>
      <c r="N32" s="49"/>
      <c r="O32" s="49"/>
      <c r="P32" s="49"/>
      <c r="Q32" s="49"/>
      <c r="R32" s="49"/>
    </row>
    <row r="33" spans="1:18">
      <c r="A33" s="493"/>
      <c r="B33" s="493"/>
      <c r="C33" s="493"/>
      <c r="D33" s="493"/>
      <c r="E33" s="59"/>
      <c r="F33" s="59"/>
      <c r="G33" s="60"/>
      <c r="H33" s="60"/>
      <c r="I33" s="61"/>
      <c r="J33" s="50"/>
      <c r="K33" s="49"/>
      <c r="L33" s="49"/>
      <c r="M33" s="49"/>
      <c r="N33" s="49"/>
      <c r="O33" s="49"/>
      <c r="P33" s="49"/>
      <c r="Q33" s="49"/>
      <c r="R33" s="49"/>
    </row>
    <row r="34" spans="1:18">
      <c r="A34" s="41"/>
      <c r="B34" s="35"/>
      <c r="C34" s="35"/>
      <c r="D34" s="35"/>
      <c r="E34" s="46"/>
      <c r="F34" s="46"/>
      <c r="G34" s="62"/>
      <c r="H34" s="62"/>
      <c r="I34" s="208"/>
      <c r="J34" s="35"/>
      <c r="K34" s="35"/>
      <c r="L34" s="35"/>
      <c r="M34" s="35"/>
      <c r="N34" s="35"/>
      <c r="O34" s="35"/>
      <c r="P34" s="35"/>
      <c r="Q34" s="35"/>
      <c r="R34" s="35"/>
    </row>
    <row r="35" spans="1:18" ht="21">
      <c r="E35" s="63"/>
      <c r="F35" s="63"/>
      <c r="G35" s="64"/>
      <c r="H35" s="64"/>
      <c r="I35" s="63"/>
    </row>
    <row r="36" spans="1:18" ht="21">
      <c r="E36" s="63"/>
      <c r="F36" s="63"/>
      <c r="G36" s="64"/>
      <c r="H36" s="64"/>
      <c r="I36" s="63"/>
    </row>
    <row r="37" spans="1:18" ht="21">
      <c r="E37" s="63"/>
      <c r="F37" s="63"/>
      <c r="G37" s="64"/>
      <c r="H37" s="64"/>
      <c r="I37" s="63"/>
    </row>
    <row r="38" spans="1:18" ht="21">
      <c r="E38" s="63"/>
      <c r="F38" s="63"/>
      <c r="G38" s="64"/>
      <c r="H38" s="64"/>
      <c r="I38" s="63"/>
    </row>
    <row r="39" spans="1:18" ht="21">
      <c r="E39" s="63"/>
      <c r="F39" s="63"/>
      <c r="G39" s="64"/>
      <c r="H39" s="64"/>
      <c r="I39" s="63"/>
    </row>
    <row r="40" spans="1:18" ht="21">
      <c r="E40" s="63"/>
      <c r="F40" s="63"/>
      <c r="G40" s="64"/>
      <c r="H40" s="64"/>
      <c r="I40" s="63"/>
    </row>
    <row r="41" spans="1:18" ht="21">
      <c r="E41" s="63"/>
      <c r="F41" s="63"/>
      <c r="G41" s="64"/>
      <c r="H41" s="64"/>
      <c r="I41" s="63"/>
    </row>
    <row r="42" spans="1:18" ht="21">
      <c r="E42" s="63"/>
      <c r="F42" s="63"/>
      <c r="G42" s="64"/>
      <c r="H42" s="64"/>
      <c r="I42" s="63"/>
    </row>
  </sheetData>
  <sortState ref="A10:I25">
    <sortCondition ref="A10:A25"/>
  </sortState>
  <mergeCells count="21">
    <mergeCell ref="A32:D32"/>
    <mergeCell ref="A33:D33"/>
    <mergeCell ref="E3:I3"/>
    <mergeCell ref="A26:D26"/>
    <mergeCell ref="E26:I26"/>
    <mergeCell ref="A27:D27"/>
    <mergeCell ref="E27:I27"/>
    <mergeCell ref="A28:D28"/>
    <mergeCell ref="E30:I30"/>
    <mergeCell ref="A5:I5"/>
    <mergeCell ref="A6:I6"/>
    <mergeCell ref="A8:A9"/>
    <mergeCell ref="B8:E8"/>
    <mergeCell ref="F8:H8"/>
    <mergeCell ref="I8:I9"/>
    <mergeCell ref="A4:I4"/>
    <mergeCell ref="A1:C1"/>
    <mergeCell ref="E1:I1"/>
    <mergeCell ref="A2:C2"/>
    <mergeCell ref="E2:R2"/>
    <mergeCell ref="A3:D3"/>
  </mergeCells>
  <pageMargins left="0.62" right="0.33" top="0.75" bottom="0.75" header="0.3" footer="0.3"/>
  <pageSetup paperSize="9" orientation="portrait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1"/>
  <sheetViews>
    <sheetView topLeftCell="A2" workbookViewId="0">
      <selection activeCell="I32" sqref="I32"/>
    </sheetView>
  </sheetViews>
  <sheetFormatPr defaultColWidth="8.796875" defaultRowHeight="18.75"/>
  <cols>
    <col min="1" max="5" width="5.09765625" style="217" customWidth="1"/>
    <col min="6" max="6" width="5.796875" style="217" customWidth="1"/>
    <col min="7" max="10" width="5.09765625" style="217" customWidth="1"/>
    <col min="11" max="11" width="17" style="217" customWidth="1"/>
    <col min="12" max="16384" width="8.796875" style="217"/>
  </cols>
  <sheetData>
    <row r="1" spans="1:22">
      <c r="A1" s="574"/>
      <c r="B1" s="574"/>
      <c r="C1" s="574"/>
      <c r="D1" s="574"/>
      <c r="E1" s="574"/>
      <c r="F1" s="574"/>
      <c r="G1" s="110"/>
      <c r="H1" s="110"/>
      <c r="I1" s="121"/>
      <c r="J1" s="121"/>
      <c r="K1" s="121"/>
    </row>
    <row r="2" spans="1:22" ht="17.25" customHeight="1">
      <c r="A2" s="575" t="s">
        <v>29</v>
      </c>
      <c r="B2" s="575"/>
      <c r="C2" s="575"/>
      <c r="D2" s="575"/>
      <c r="E2" s="575"/>
      <c r="F2" s="575"/>
      <c r="G2" s="540" t="s">
        <v>37</v>
      </c>
      <c r="H2" s="540"/>
      <c r="I2" s="540"/>
      <c r="J2" s="540"/>
      <c r="K2" s="540"/>
      <c r="L2" s="167"/>
      <c r="M2" s="168"/>
      <c r="N2" s="168"/>
      <c r="O2" s="168"/>
      <c r="P2" s="168"/>
      <c r="Q2" s="168"/>
      <c r="R2" s="168"/>
      <c r="S2" s="168"/>
      <c r="T2" s="168"/>
      <c r="U2" s="168"/>
      <c r="V2" s="168"/>
    </row>
    <row r="3" spans="1:22">
      <c r="A3" s="526" t="s">
        <v>28</v>
      </c>
      <c r="B3" s="526"/>
      <c r="C3" s="526"/>
      <c r="D3" s="526"/>
      <c r="E3" s="526"/>
      <c r="F3" s="52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6"/>
      <c r="R3" s="576"/>
      <c r="S3" s="576"/>
      <c r="T3" s="576"/>
      <c r="U3" s="576"/>
      <c r="V3" s="576"/>
    </row>
    <row r="4" spans="1:22" ht="15.75" customHeight="1">
      <c r="A4" s="526" t="s">
        <v>30</v>
      </c>
      <c r="B4" s="526"/>
      <c r="C4" s="526"/>
      <c r="D4" s="526"/>
      <c r="E4" s="526"/>
      <c r="F4" s="526"/>
      <c r="G4" s="577" t="s">
        <v>145</v>
      </c>
      <c r="H4" s="577"/>
      <c r="I4" s="577"/>
      <c r="J4" s="577"/>
      <c r="K4" s="577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</row>
    <row r="5" spans="1:22" ht="15.75" customHeight="1">
      <c r="A5" s="578" t="s">
        <v>72</v>
      </c>
      <c r="B5" s="578"/>
      <c r="C5" s="578"/>
      <c r="D5" s="578"/>
      <c r="E5" s="578"/>
      <c r="F5" s="578"/>
      <c r="G5" s="578"/>
      <c r="H5" s="578"/>
      <c r="I5" s="578"/>
      <c r="J5" s="578"/>
      <c r="K5" s="578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</row>
    <row r="6" spans="1:22" ht="15.75" customHeight="1">
      <c r="A6" s="526" t="s">
        <v>147</v>
      </c>
      <c r="B6" s="526"/>
      <c r="C6" s="526"/>
      <c r="D6" s="526"/>
      <c r="E6" s="526"/>
      <c r="F6" s="526"/>
      <c r="G6" s="526"/>
      <c r="H6" s="526"/>
      <c r="I6" s="526"/>
      <c r="J6" s="526"/>
      <c r="K6" s="526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09"/>
    </row>
    <row r="7" spans="1:22" ht="15.75" customHeight="1">
      <c r="A7" s="540" t="s">
        <v>97</v>
      </c>
      <c r="B7" s="540"/>
      <c r="C7" s="540"/>
      <c r="D7" s="540"/>
      <c r="E7" s="540"/>
      <c r="F7" s="540"/>
      <c r="G7" s="540"/>
      <c r="H7" s="540"/>
      <c r="I7" s="540"/>
      <c r="J7" s="540"/>
      <c r="K7" s="540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09"/>
    </row>
    <row r="8" spans="1:22" ht="15.75" customHeight="1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09"/>
    </row>
    <row r="9" spans="1:22">
      <c r="A9" s="582" t="s">
        <v>19</v>
      </c>
      <c r="B9" s="583" t="s">
        <v>146</v>
      </c>
      <c r="C9" s="584"/>
      <c r="D9" s="584"/>
      <c r="E9" s="584"/>
      <c r="F9" s="584"/>
      <c r="G9" s="584"/>
      <c r="H9" s="584"/>
      <c r="I9" s="584"/>
      <c r="J9" s="585"/>
      <c r="K9" s="586" t="s">
        <v>49</v>
      </c>
    </row>
    <row r="10" spans="1:22" ht="47.25">
      <c r="A10" s="582"/>
      <c r="B10" s="171" t="s">
        <v>24</v>
      </c>
      <c r="C10" s="172" t="s">
        <v>25</v>
      </c>
      <c r="D10" s="172" t="s">
        <v>27</v>
      </c>
      <c r="E10" s="172" t="s">
        <v>35</v>
      </c>
      <c r="F10" s="172" t="s">
        <v>33</v>
      </c>
      <c r="G10" s="172" t="s">
        <v>34</v>
      </c>
      <c r="H10" s="173" t="s">
        <v>31</v>
      </c>
      <c r="I10" s="172" t="s">
        <v>32</v>
      </c>
      <c r="J10" s="172" t="s">
        <v>26</v>
      </c>
      <c r="K10" s="587"/>
    </row>
    <row r="11" spans="1:22" ht="20.25" customHeight="1">
      <c r="A11" s="174" t="s">
        <v>118</v>
      </c>
      <c r="B11" s="175">
        <v>460</v>
      </c>
      <c r="C11" s="176">
        <v>230</v>
      </c>
      <c r="D11" s="176">
        <v>230</v>
      </c>
      <c r="E11" s="176">
        <v>23</v>
      </c>
      <c r="F11" s="177">
        <f t="shared" ref="F11:F26" si="0">AVERAGE(B11+C11+D11)/E11</f>
        <v>40</v>
      </c>
      <c r="G11" s="176">
        <v>100</v>
      </c>
      <c r="H11" s="176"/>
      <c r="I11" s="177">
        <f t="shared" ref="I11:I26" si="1">AVERAGE(F11*8+G11+H11)/10</f>
        <v>42</v>
      </c>
      <c r="J11" s="178">
        <f t="shared" ref="J11:J26" si="2">RANK(I11,$I$10:$I$26)</f>
        <v>1</v>
      </c>
      <c r="K11" s="180"/>
    </row>
    <row r="12" spans="1:22" ht="20.25" customHeight="1">
      <c r="A12" s="174" t="s">
        <v>120</v>
      </c>
      <c r="B12" s="176">
        <v>640</v>
      </c>
      <c r="C12" s="176">
        <v>320</v>
      </c>
      <c r="D12" s="176">
        <v>320</v>
      </c>
      <c r="E12" s="176">
        <v>32</v>
      </c>
      <c r="F12" s="177">
        <f t="shared" si="0"/>
        <v>40</v>
      </c>
      <c r="G12" s="176">
        <v>100</v>
      </c>
      <c r="H12" s="176"/>
      <c r="I12" s="177">
        <f t="shared" si="1"/>
        <v>42</v>
      </c>
      <c r="J12" s="178">
        <f t="shared" si="2"/>
        <v>1</v>
      </c>
      <c r="K12" s="178"/>
    </row>
    <row r="13" spans="1:22" ht="20.25" customHeight="1">
      <c r="A13" s="174" t="s">
        <v>122</v>
      </c>
      <c r="B13" s="175">
        <v>400</v>
      </c>
      <c r="C13" s="176">
        <v>200</v>
      </c>
      <c r="D13" s="176">
        <v>200</v>
      </c>
      <c r="E13" s="176">
        <v>20</v>
      </c>
      <c r="F13" s="177">
        <f t="shared" si="0"/>
        <v>40</v>
      </c>
      <c r="G13" s="176">
        <v>100</v>
      </c>
      <c r="H13" s="176"/>
      <c r="I13" s="177">
        <f t="shared" si="1"/>
        <v>42</v>
      </c>
      <c r="J13" s="178">
        <f t="shared" si="2"/>
        <v>1</v>
      </c>
      <c r="K13" s="178"/>
    </row>
    <row r="14" spans="1:22" ht="20.25" customHeight="1">
      <c r="A14" s="174" t="s">
        <v>123</v>
      </c>
      <c r="B14" s="176">
        <v>480</v>
      </c>
      <c r="C14" s="182">
        <v>240</v>
      </c>
      <c r="D14" s="176">
        <v>240</v>
      </c>
      <c r="E14" s="176">
        <v>24</v>
      </c>
      <c r="F14" s="177">
        <f t="shared" si="0"/>
        <v>40</v>
      </c>
      <c r="G14" s="176">
        <v>100</v>
      </c>
      <c r="H14" s="176"/>
      <c r="I14" s="177">
        <f t="shared" si="1"/>
        <v>42</v>
      </c>
      <c r="J14" s="178">
        <f t="shared" si="2"/>
        <v>1</v>
      </c>
      <c r="K14" s="178"/>
    </row>
    <row r="15" spans="1:22" ht="20.25" customHeight="1">
      <c r="A15" s="174" t="s">
        <v>124</v>
      </c>
      <c r="B15" s="176">
        <v>480</v>
      </c>
      <c r="C15" s="176">
        <v>240</v>
      </c>
      <c r="D15" s="176">
        <v>240</v>
      </c>
      <c r="E15" s="176">
        <v>24</v>
      </c>
      <c r="F15" s="177">
        <f t="shared" si="0"/>
        <v>40</v>
      </c>
      <c r="G15" s="176">
        <v>100</v>
      </c>
      <c r="H15" s="176"/>
      <c r="I15" s="177">
        <f t="shared" si="1"/>
        <v>42</v>
      </c>
      <c r="J15" s="178">
        <f t="shared" si="2"/>
        <v>1</v>
      </c>
      <c r="K15" s="179"/>
    </row>
    <row r="16" spans="1:22" ht="20.25" customHeight="1">
      <c r="A16" s="174" t="s">
        <v>130</v>
      </c>
      <c r="B16" s="175">
        <v>480</v>
      </c>
      <c r="C16" s="176">
        <v>240</v>
      </c>
      <c r="D16" s="176">
        <v>240</v>
      </c>
      <c r="E16" s="176">
        <v>24</v>
      </c>
      <c r="F16" s="177">
        <f t="shared" si="0"/>
        <v>40</v>
      </c>
      <c r="G16" s="176">
        <v>100</v>
      </c>
      <c r="H16" s="176"/>
      <c r="I16" s="177">
        <f t="shared" si="1"/>
        <v>42</v>
      </c>
      <c r="J16" s="178">
        <f t="shared" si="2"/>
        <v>1</v>
      </c>
      <c r="K16" s="178"/>
    </row>
    <row r="17" spans="1:22" ht="20.25" customHeight="1">
      <c r="A17" s="174" t="s">
        <v>121</v>
      </c>
      <c r="B17" s="175">
        <v>519</v>
      </c>
      <c r="C17" s="176">
        <v>260</v>
      </c>
      <c r="D17" s="176">
        <v>260</v>
      </c>
      <c r="E17" s="176">
        <v>26</v>
      </c>
      <c r="F17" s="177">
        <f t="shared" si="0"/>
        <v>39.96153846153846</v>
      </c>
      <c r="G17" s="176">
        <v>100</v>
      </c>
      <c r="H17" s="176"/>
      <c r="I17" s="177">
        <f t="shared" si="1"/>
        <v>41.969230769230769</v>
      </c>
      <c r="J17" s="178">
        <f t="shared" si="2"/>
        <v>7</v>
      </c>
      <c r="K17" s="178"/>
    </row>
    <row r="18" spans="1:22" ht="20.25" customHeight="1">
      <c r="A18" s="174" t="s">
        <v>125</v>
      </c>
      <c r="B18" s="176">
        <v>419</v>
      </c>
      <c r="C18" s="176">
        <v>210</v>
      </c>
      <c r="D18" s="176">
        <v>210</v>
      </c>
      <c r="E18" s="176">
        <v>21</v>
      </c>
      <c r="F18" s="177">
        <f t="shared" si="0"/>
        <v>39.952380952380949</v>
      </c>
      <c r="G18" s="176">
        <v>100</v>
      </c>
      <c r="H18" s="176"/>
      <c r="I18" s="177">
        <f t="shared" si="1"/>
        <v>41.961904761904762</v>
      </c>
      <c r="J18" s="178">
        <f t="shared" si="2"/>
        <v>8</v>
      </c>
      <c r="K18" s="178"/>
    </row>
    <row r="19" spans="1:22" ht="20.25" customHeight="1">
      <c r="A19" s="174" t="s">
        <v>128</v>
      </c>
      <c r="B19" s="175">
        <v>479</v>
      </c>
      <c r="C19" s="176">
        <v>239</v>
      </c>
      <c r="D19" s="176">
        <v>240</v>
      </c>
      <c r="E19" s="176">
        <v>24</v>
      </c>
      <c r="F19" s="177">
        <f t="shared" si="0"/>
        <v>39.916666666666664</v>
      </c>
      <c r="G19" s="176">
        <v>100</v>
      </c>
      <c r="H19" s="176"/>
      <c r="I19" s="177">
        <f t="shared" si="1"/>
        <v>41.93333333333333</v>
      </c>
      <c r="J19" s="178">
        <f t="shared" si="2"/>
        <v>9</v>
      </c>
      <c r="K19" s="176"/>
    </row>
    <row r="20" spans="1:22" s="218" customFormat="1" ht="20.25" customHeight="1">
      <c r="A20" s="174" t="s">
        <v>115</v>
      </c>
      <c r="B20" s="175">
        <v>460</v>
      </c>
      <c r="C20" s="176">
        <v>228</v>
      </c>
      <c r="D20" s="176">
        <v>230</v>
      </c>
      <c r="E20" s="176">
        <v>23</v>
      </c>
      <c r="F20" s="177">
        <f t="shared" si="0"/>
        <v>39.913043478260867</v>
      </c>
      <c r="G20" s="176">
        <v>100</v>
      </c>
      <c r="H20" s="176"/>
      <c r="I20" s="177">
        <f t="shared" si="1"/>
        <v>41.930434782608693</v>
      </c>
      <c r="J20" s="178">
        <f t="shared" si="2"/>
        <v>10</v>
      </c>
      <c r="K20" s="179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</row>
    <row r="21" spans="1:22" ht="20.25" customHeight="1">
      <c r="A21" s="174" t="s">
        <v>116</v>
      </c>
      <c r="B21" s="175">
        <v>459</v>
      </c>
      <c r="C21" s="176">
        <v>229</v>
      </c>
      <c r="D21" s="176">
        <v>230</v>
      </c>
      <c r="E21" s="176">
        <v>23</v>
      </c>
      <c r="F21" s="177">
        <f t="shared" si="0"/>
        <v>39.913043478260867</v>
      </c>
      <c r="G21" s="176">
        <v>100</v>
      </c>
      <c r="H21" s="176"/>
      <c r="I21" s="177">
        <f t="shared" si="1"/>
        <v>41.930434782608693</v>
      </c>
      <c r="J21" s="178">
        <f t="shared" si="2"/>
        <v>10</v>
      </c>
      <c r="K21" s="178"/>
    </row>
    <row r="22" spans="1:22" ht="20.25" customHeight="1">
      <c r="A22" s="174" t="s">
        <v>129</v>
      </c>
      <c r="B22" s="176">
        <v>319</v>
      </c>
      <c r="C22" s="176">
        <v>159</v>
      </c>
      <c r="D22" s="176">
        <v>160</v>
      </c>
      <c r="E22" s="176">
        <v>16</v>
      </c>
      <c r="F22" s="177">
        <f t="shared" si="0"/>
        <v>39.875</v>
      </c>
      <c r="G22" s="176">
        <v>100</v>
      </c>
      <c r="H22" s="176"/>
      <c r="I22" s="177">
        <f t="shared" si="1"/>
        <v>41.9</v>
      </c>
      <c r="J22" s="178">
        <f t="shared" si="2"/>
        <v>12</v>
      </c>
      <c r="K22" s="178"/>
    </row>
    <row r="23" spans="1:22" ht="20.25" customHeight="1">
      <c r="A23" s="174" t="s">
        <v>127</v>
      </c>
      <c r="B23" s="176">
        <v>417</v>
      </c>
      <c r="C23" s="176">
        <v>209</v>
      </c>
      <c r="D23" s="176">
        <v>210</v>
      </c>
      <c r="E23" s="176">
        <v>21</v>
      </c>
      <c r="F23" s="177">
        <f t="shared" si="0"/>
        <v>39.80952380952381</v>
      </c>
      <c r="G23" s="176">
        <v>100</v>
      </c>
      <c r="H23" s="176"/>
      <c r="I23" s="177">
        <f t="shared" si="1"/>
        <v>41.847619047619048</v>
      </c>
      <c r="J23" s="178">
        <f t="shared" si="2"/>
        <v>13</v>
      </c>
      <c r="K23" s="178"/>
    </row>
    <row r="24" spans="1:22" ht="20.25" customHeight="1">
      <c r="A24" s="174" t="s">
        <v>119</v>
      </c>
      <c r="B24" s="175">
        <v>455</v>
      </c>
      <c r="C24" s="181">
        <v>227</v>
      </c>
      <c r="D24" s="176">
        <v>230</v>
      </c>
      <c r="E24" s="176">
        <v>23</v>
      </c>
      <c r="F24" s="177">
        <f t="shared" si="0"/>
        <v>39.652173913043477</v>
      </c>
      <c r="G24" s="176">
        <v>100</v>
      </c>
      <c r="H24" s="176"/>
      <c r="I24" s="177">
        <f t="shared" si="1"/>
        <v>41.721739130434784</v>
      </c>
      <c r="J24" s="178">
        <f t="shared" si="2"/>
        <v>14</v>
      </c>
      <c r="K24" s="178"/>
    </row>
    <row r="25" spans="1:22" ht="20.25" customHeight="1">
      <c r="A25" s="174" t="s">
        <v>117</v>
      </c>
      <c r="B25" s="176">
        <v>458</v>
      </c>
      <c r="C25" s="176">
        <v>220</v>
      </c>
      <c r="D25" s="176">
        <v>230</v>
      </c>
      <c r="E25" s="176">
        <v>23</v>
      </c>
      <c r="F25" s="177">
        <f t="shared" si="0"/>
        <v>39.478260869565219</v>
      </c>
      <c r="G25" s="176">
        <v>100</v>
      </c>
      <c r="H25" s="176"/>
      <c r="I25" s="177">
        <f t="shared" si="1"/>
        <v>41.582608695652176</v>
      </c>
      <c r="J25" s="178">
        <f t="shared" si="2"/>
        <v>15</v>
      </c>
      <c r="K25" s="207"/>
    </row>
    <row r="26" spans="1:22" ht="20.25" customHeight="1">
      <c r="A26" s="174" t="s">
        <v>126</v>
      </c>
      <c r="B26" s="176">
        <v>399</v>
      </c>
      <c r="C26" s="176">
        <v>200</v>
      </c>
      <c r="D26" s="176">
        <v>200</v>
      </c>
      <c r="E26" s="176">
        <v>20</v>
      </c>
      <c r="F26" s="177">
        <f t="shared" si="0"/>
        <v>39.950000000000003</v>
      </c>
      <c r="G26" s="176">
        <v>90</v>
      </c>
      <c r="H26" s="176"/>
      <c r="I26" s="177">
        <f t="shared" si="1"/>
        <v>40.96</v>
      </c>
      <c r="J26" s="178">
        <f t="shared" si="2"/>
        <v>16</v>
      </c>
      <c r="K26" s="179" t="s">
        <v>148</v>
      </c>
    </row>
    <row r="27" spans="1:22" ht="18.75" customHeight="1">
      <c r="A27" s="540"/>
      <c r="B27" s="540"/>
      <c r="C27" s="540"/>
      <c r="D27" s="540"/>
      <c r="E27" s="540"/>
      <c r="F27" s="540"/>
      <c r="G27" s="183"/>
      <c r="H27" s="183"/>
      <c r="I27" s="581" t="s">
        <v>46</v>
      </c>
      <c r="J27" s="581"/>
      <c r="K27" s="581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580" t="s">
        <v>74</v>
      </c>
      <c r="J28" s="580"/>
      <c r="K28" s="580"/>
    </row>
    <row r="29" spans="1:22">
      <c r="A29" s="540"/>
      <c r="B29" s="540"/>
      <c r="C29" s="540"/>
      <c r="D29" s="540"/>
      <c r="E29" s="540"/>
      <c r="F29" s="540"/>
      <c r="G29" s="183"/>
      <c r="H29" s="183"/>
      <c r="I29" s="183"/>
      <c r="J29" s="183"/>
      <c r="K29" s="183"/>
    </row>
    <row r="31" spans="1:22">
      <c r="I31" s="579" t="s">
        <v>48</v>
      </c>
      <c r="J31" s="579"/>
      <c r="K31" s="579"/>
    </row>
  </sheetData>
  <sortState ref="A12:K26">
    <sortCondition ref="J11:J26"/>
  </sortState>
  <mergeCells count="19">
    <mergeCell ref="A4:F4"/>
    <mergeCell ref="G4:K4"/>
    <mergeCell ref="A5:K5"/>
    <mergeCell ref="I31:K31"/>
    <mergeCell ref="I28:K28"/>
    <mergeCell ref="I27:K27"/>
    <mergeCell ref="A6:K6"/>
    <mergeCell ref="A7:K7"/>
    <mergeCell ref="A9:A10"/>
    <mergeCell ref="B9:J9"/>
    <mergeCell ref="K9:K10"/>
    <mergeCell ref="A27:F27"/>
    <mergeCell ref="A28:F28"/>
    <mergeCell ref="A29:F29"/>
    <mergeCell ref="A1:F1"/>
    <mergeCell ref="A2:F2"/>
    <mergeCell ref="G2:K2"/>
    <mergeCell ref="A3:F3"/>
    <mergeCell ref="G3:V3"/>
  </mergeCells>
  <pageMargins left="0.7" right="0.27" top="0.74803149606299213" bottom="0.74803149606299213" header="0.31496062992125984" footer="0.31496062992125984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1"/>
  <sheetViews>
    <sheetView topLeftCell="A10" workbookViewId="0">
      <selection activeCell="N20" sqref="N20"/>
    </sheetView>
  </sheetViews>
  <sheetFormatPr defaultRowHeight="19.5"/>
  <cols>
    <col min="1" max="5" width="5.296875" customWidth="1"/>
    <col min="6" max="6" width="6.3984375" customWidth="1"/>
    <col min="7" max="10" width="5.296875" customWidth="1"/>
    <col min="11" max="11" width="16" customWidth="1"/>
  </cols>
  <sheetData>
    <row r="1" spans="1:22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>
      <c r="A3" s="526" t="s">
        <v>30</v>
      </c>
      <c r="B3" s="526"/>
      <c r="C3" s="526"/>
      <c r="D3" s="526"/>
      <c r="E3" s="526"/>
      <c r="F3" s="526"/>
      <c r="G3" s="577" t="s">
        <v>137</v>
      </c>
      <c r="H3" s="577"/>
      <c r="I3" s="577"/>
      <c r="J3" s="577"/>
      <c r="K3" s="577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</row>
    <row r="4" spans="1:22" ht="18" customHeight="1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 ht="18" customHeight="1">
      <c r="A5" s="526" t="s">
        <v>94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5"/>
    </row>
    <row r="6" spans="1:22" ht="18" customHeight="1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5"/>
    </row>
    <row r="7" spans="1:22" ht="14.25" customHeight="1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5"/>
    </row>
    <row r="8" spans="1:22" ht="25.5" customHeight="1">
      <c r="A8" s="582" t="s">
        <v>19</v>
      </c>
      <c r="B8" s="583" t="s">
        <v>149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45" customHeight="1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 ht="18" customHeight="1">
      <c r="A10" s="174" t="s">
        <v>118</v>
      </c>
      <c r="B10" s="175">
        <v>560</v>
      </c>
      <c r="C10" s="176">
        <v>280</v>
      </c>
      <c r="D10" s="176">
        <v>280</v>
      </c>
      <c r="E10" s="176">
        <v>28</v>
      </c>
      <c r="F10" s="177">
        <f t="shared" ref="F10:F25" si="0">AVERAGE(B10+C10+D10)/E10</f>
        <v>40</v>
      </c>
      <c r="G10" s="176">
        <v>100</v>
      </c>
      <c r="H10" s="176"/>
      <c r="I10" s="177">
        <f t="shared" ref="I10:I25" si="1">AVERAGE(F10*8+G10+H10)/10</f>
        <v>42</v>
      </c>
      <c r="J10" s="178">
        <f>RANK(I10,$I$10:$I$25)</f>
        <v>1</v>
      </c>
      <c r="K10" s="18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 ht="18" customHeight="1">
      <c r="A11" s="174" t="s">
        <v>123</v>
      </c>
      <c r="B11" s="176">
        <v>520</v>
      </c>
      <c r="C11" s="182">
        <v>260</v>
      </c>
      <c r="D11" s="176">
        <v>260</v>
      </c>
      <c r="E11" s="176">
        <v>26</v>
      </c>
      <c r="F11" s="177">
        <f t="shared" si="0"/>
        <v>40</v>
      </c>
      <c r="G11" s="176">
        <v>100</v>
      </c>
      <c r="H11" s="176"/>
      <c r="I11" s="177">
        <f t="shared" si="1"/>
        <v>42</v>
      </c>
      <c r="J11" s="178">
        <f>RANK(I11,$I$10:$I$24)</f>
        <v>1</v>
      </c>
      <c r="K11" s="178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 ht="18" customHeight="1">
      <c r="A12" s="174" t="s">
        <v>130</v>
      </c>
      <c r="B12" s="175">
        <v>580</v>
      </c>
      <c r="C12" s="176">
        <v>290</v>
      </c>
      <c r="D12" s="176">
        <v>290</v>
      </c>
      <c r="E12" s="176">
        <v>29</v>
      </c>
      <c r="F12" s="177">
        <f t="shared" si="0"/>
        <v>40</v>
      </c>
      <c r="G12" s="176">
        <v>100</v>
      </c>
      <c r="H12" s="176"/>
      <c r="I12" s="177">
        <f t="shared" si="1"/>
        <v>42</v>
      </c>
      <c r="J12" s="178">
        <f>RANK(I12,$I$10:$I$25)</f>
        <v>1</v>
      </c>
      <c r="K12" s="178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 ht="18" customHeight="1">
      <c r="A13" s="174" t="s">
        <v>115</v>
      </c>
      <c r="B13" s="175">
        <v>580</v>
      </c>
      <c r="C13" s="176">
        <v>288</v>
      </c>
      <c r="D13" s="176">
        <v>290</v>
      </c>
      <c r="E13" s="176">
        <v>29</v>
      </c>
      <c r="F13" s="177">
        <f t="shared" si="0"/>
        <v>39.931034482758619</v>
      </c>
      <c r="G13" s="176">
        <v>100</v>
      </c>
      <c r="H13" s="176"/>
      <c r="I13" s="177">
        <f t="shared" si="1"/>
        <v>41.944827586206898</v>
      </c>
      <c r="J13" s="178">
        <f>RANK(I13,$I$10:$I$25)</f>
        <v>4</v>
      </c>
      <c r="K13" s="179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 ht="18" customHeight="1">
      <c r="A14" s="174" t="s">
        <v>116</v>
      </c>
      <c r="B14" s="175">
        <v>618</v>
      </c>
      <c r="C14" s="176">
        <v>309</v>
      </c>
      <c r="D14" s="176">
        <v>310</v>
      </c>
      <c r="E14" s="176">
        <v>31</v>
      </c>
      <c r="F14" s="177">
        <f t="shared" si="0"/>
        <v>39.903225806451616</v>
      </c>
      <c r="G14" s="176">
        <v>100</v>
      </c>
      <c r="H14" s="176"/>
      <c r="I14" s="177">
        <f t="shared" si="1"/>
        <v>41.92258064516129</v>
      </c>
      <c r="J14" s="178">
        <f>RANK(I14,$I$10:$I$24)</f>
        <v>5</v>
      </c>
      <c r="K14" s="178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 ht="18" customHeight="1">
      <c r="A15" s="174" t="s">
        <v>128</v>
      </c>
      <c r="B15" s="175">
        <v>577</v>
      </c>
      <c r="C15" s="176">
        <v>288</v>
      </c>
      <c r="D15" s="176">
        <v>290</v>
      </c>
      <c r="E15" s="176">
        <v>29</v>
      </c>
      <c r="F15" s="177">
        <f t="shared" si="0"/>
        <v>39.827586206896555</v>
      </c>
      <c r="G15" s="176">
        <v>100</v>
      </c>
      <c r="H15" s="176"/>
      <c r="I15" s="177">
        <f t="shared" si="1"/>
        <v>41.862068965517246</v>
      </c>
      <c r="J15" s="178">
        <f>RANK(I15,$I$10:$I$24)</f>
        <v>6</v>
      </c>
      <c r="K15" s="176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 ht="18" customHeight="1">
      <c r="A16" s="174" t="s">
        <v>122</v>
      </c>
      <c r="B16" s="175">
        <v>518</v>
      </c>
      <c r="C16" s="176">
        <v>256</v>
      </c>
      <c r="D16" s="176">
        <v>260</v>
      </c>
      <c r="E16" s="176">
        <v>26</v>
      </c>
      <c r="F16" s="177">
        <f t="shared" si="0"/>
        <v>39.769230769230766</v>
      </c>
      <c r="G16" s="176">
        <v>100</v>
      </c>
      <c r="H16" s="176"/>
      <c r="I16" s="177">
        <f t="shared" si="1"/>
        <v>41.815384615384616</v>
      </c>
      <c r="J16" s="178">
        <f>RANK(I16,$I$10:$I$24)</f>
        <v>7</v>
      </c>
      <c r="K16" s="178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 ht="18" customHeight="1">
      <c r="A17" s="174" t="s">
        <v>120</v>
      </c>
      <c r="B17" s="176">
        <v>617</v>
      </c>
      <c r="C17" s="176">
        <v>305</v>
      </c>
      <c r="D17" s="176">
        <v>310</v>
      </c>
      <c r="E17" s="176">
        <v>31</v>
      </c>
      <c r="F17" s="177">
        <f t="shared" si="0"/>
        <v>39.741935483870968</v>
      </c>
      <c r="G17" s="176">
        <v>100</v>
      </c>
      <c r="H17" s="176"/>
      <c r="I17" s="177">
        <f t="shared" si="1"/>
        <v>41.793548387096777</v>
      </c>
      <c r="J17" s="178">
        <f>RANK(I17,$I$10:$I$24)</f>
        <v>9</v>
      </c>
      <c r="K17" s="178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 ht="18" customHeight="1">
      <c r="A18" s="174" t="s">
        <v>121</v>
      </c>
      <c r="B18" s="175">
        <v>597</v>
      </c>
      <c r="C18" s="176">
        <v>296</v>
      </c>
      <c r="D18" s="176">
        <v>300</v>
      </c>
      <c r="E18" s="176">
        <v>30</v>
      </c>
      <c r="F18" s="177">
        <f t="shared" si="0"/>
        <v>39.766666666666666</v>
      </c>
      <c r="G18" s="176">
        <v>100</v>
      </c>
      <c r="H18" s="176"/>
      <c r="I18" s="177">
        <f t="shared" si="1"/>
        <v>41.813333333333333</v>
      </c>
      <c r="J18" s="178">
        <f>RANK(I18,$I$10:$I$25)</f>
        <v>8</v>
      </c>
      <c r="K18" s="178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 ht="18" customHeight="1">
      <c r="A19" s="174" t="s">
        <v>125</v>
      </c>
      <c r="B19" s="176">
        <v>537</v>
      </c>
      <c r="C19" s="176">
        <v>266</v>
      </c>
      <c r="D19" s="176">
        <v>270</v>
      </c>
      <c r="E19" s="176">
        <v>27</v>
      </c>
      <c r="F19" s="177">
        <f t="shared" si="0"/>
        <v>39.74074074074074</v>
      </c>
      <c r="G19" s="176">
        <v>100</v>
      </c>
      <c r="H19" s="176"/>
      <c r="I19" s="177">
        <f t="shared" si="1"/>
        <v>41.792592592592591</v>
      </c>
      <c r="J19" s="178">
        <f>RANK(I19,$I$10:$I$24)</f>
        <v>10</v>
      </c>
      <c r="K19" s="178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 ht="18" customHeight="1">
      <c r="A20" s="174" t="s">
        <v>124</v>
      </c>
      <c r="B20" s="176">
        <v>536</v>
      </c>
      <c r="C20" s="176">
        <v>266</v>
      </c>
      <c r="D20" s="176">
        <v>270</v>
      </c>
      <c r="E20" s="176">
        <v>27</v>
      </c>
      <c r="F20" s="177">
        <f t="shared" si="0"/>
        <v>39.703703703703702</v>
      </c>
      <c r="G20" s="176">
        <v>100</v>
      </c>
      <c r="H20" s="176"/>
      <c r="I20" s="177">
        <f t="shared" si="1"/>
        <v>41.762962962962959</v>
      </c>
      <c r="J20" s="178">
        <f>RANK(I20,$I$10:$I$24)</f>
        <v>11</v>
      </c>
      <c r="K20" s="179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 ht="18" customHeight="1">
      <c r="A21" s="174" t="s">
        <v>126</v>
      </c>
      <c r="B21" s="176">
        <v>535</v>
      </c>
      <c r="C21" s="176">
        <v>266</v>
      </c>
      <c r="D21" s="176">
        <v>270</v>
      </c>
      <c r="E21" s="176">
        <v>27</v>
      </c>
      <c r="F21" s="177">
        <f t="shared" si="0"/>
        <v>39.666666666666664</v>
      </c>
      <c r="G21" s="176">
        <v>100</v>
      </c>
      <c r="H21" s="176"/>
      <c r="I21" s="177">
        <f t="shared" si="1"/>
        <v>41.733333333333334</v>
      </c>
      <c r="J21" s="178">
        <f>RANK(I21,$I$10:$I$24)</f>
        <v>12</v>
      </c>
      <c r="K21" s="179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 ht="18" customHeight="1">
      <c r="A22" s="174" t="s">
        <v>129</v>
      </c>
      <c r="B22" s="176">
        <v>576</v>
      </c>
      <c r="C22" s="176">
        <v>284</v>
      </c>
      <c r="D22" s="176">
        <v>290</v>
      </c>
      <c r="E22" s="176">
        <v>29</v>
      </c>
      <c r="F22" s="177">
        <f t="shared" si="0"/>
        <v>39.655172413793103</v>
      </c>
      <c r="G22" s="176">
        <v>100</v>
      </c>
      <c r="H22" s="176"/>
      <c r="I22" s="177">
        <f t="shared" si="1"/>
        <v>41.724137931034484</v>
      </c>
      <c r="J22" s="178">
        <f>RANK(I22,$I$10:$I$24)</f>
        <v>13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 ht="18" customHeight="1">
      <c r="A23" s="174" t="s">
        <v>117</v>
      </c>
      <c r="B23" s="176">
        <v>551</v>
      </c>
      <c r="C23" s="176">
        <v>278</v>
      </c>
      <c r="D23" s="176">
        <v>279</v>
      </c>
      <c r="E23" s="176">
        <v>28</v>
      </c>
      <c r="F23" s="177">
        <f t="shared" si="0"/>
        <v>39.571428571428569</v>
      </c>
      <c r="G23" s="176">
        <v>100</v>
      </c>
      <c r="H23" s="176"/>
      <c r="I23" s="177">
        <f t="shared" si="1"/>
        <v>41.657142857142858</v>
      </c>
      <c r="J23" s="178">
        <f>RANK(I23,$I$10:$I$24)</f>
        <v>15</v>
      </c>
      <c r="K23" s="207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127</v>
      </c>
      <c r="B24" s="176">
        <v>534</v>
      </c>
      <c r="C24" s="176">
        <v>265</v>
      </c>
      <c r="D24" s="176">
        <v>270</v>
      </c>
      <c r="E24" s="176">
        <v>27</v>
      </c>
      <c r="F24" s="177">
        <f t="shared" si="0"/>
        <v>39.592592592592595</v>
      </c>
      <c r="G24" s="176">
        <v>100</v>
      </c>
      <c r="H24" s="176"/>
      <c r="I24" s="177">
        <f t="shared" si="1"/>
        <v>41.674074074074078</v>
      </c>
      <c r="J24" s="178">
        <f>RANK(I24,$I$10:$I$25)</f>
        <v>14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 ht="17.25" customHeight="1">
      <c r="A25" s="174" t="s">
        <v>119</v>
      </c>
      <c r="B25" s="175">
        <v>549</v>
      </c>
      <c r="C25" s="181">
        <v>268</v>
      </c>
      <c r="D25" s="176">
        <v>280</v>
      </c>
      <c r="E25" s="176">
        <v>28</v>
      </c>
      <c r="F25" s="177">
        <f t="shared" si="0"/>
        <v>39.178571428571431</v>
      </c>
      <c r="G25" s="176">
        <v>100</v>
      </c>
      <c r="H25" s="176"/>
      <c r="I25" s="177">
        <f t="shared" si="1"/>
        <v>41.342857142857142</v>
      </c>
      <c r="J25" s="178">
        <f>RANK(I25,$I$10:$I$25)</f>
        <v>16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 ht="15" customHeight="1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 ht="15" customHeight="1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I31" s="540" t="s">
        <v>48</v>
      </c>
      <c r="J31" s="540"/>
      <c r="K31" s="54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0:K25">
    <sortCondition ref="J10:J25"/>
  </sortState>
  <mergeCells count="18">
    <mergeCell ref="A1:F1"/>
    <mergeCell ref="G1:K1"/>
    <mergeCell ref="A2:F2"/>
    <mergeCell ref="G2:V2"/>
    <mergeCell ref="A3:F3"/>
    <mergeCell ref="G3:K3"/>
    <mergeCell ref="I31:K31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</mergeCells>
  <pageMargins left="0.51181102362204722" right="0.23622047244094491" top="0.56000000000000005" bottom="0.27559055118110237" header="0.6" footer="0.31496062992125984"/>
  <pageSetup paperSize="9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1"/>
  <sheetViews>
    <sheetView workbookViewId="0">
      <selection activeCell="M19" sqref="M19"/>
    </sheetView>
  </sheetViews>
  <sheetFormatPr defaultRowHeight="19.5"/>
  <cols>
    <col min="1" max="5" width="5.296875" customWidth="1"/>
    <col min="6" max="6" width="6.3984375" customWidth="1"/>
    <col min="7" max="10" width="5.296875" customWidth="1"/>
    <col min="11" max="11" width="16" customWidth="1"/>
  </cols>
  <sheetData>
    <row r="1" spans="1:22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>
      <c r="A3" s="526" t="s">
        <v>30</v>
      </c>
      <c r="B3" s="526"/>
      <c r="C3" s="526"/>
      <c r="D3" s="526"/>
      <c r="E3" s="526"/>
      <c r="F3" s="526"/>
      <c r="G3" s="577" t="s">
        <v>152</v>
      </c>
      <c r="H3" s="577"/>
      <c r="I3" s="577"/>
      <c r="J3" s="577"/>
      <c r="K3" s="577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</row>
    <row r="4" spans="1:22" ht="18" customHeight="1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 ht="18" customHeight="1">
      <c r="A5" s="526" t="s">
        <v>151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1"/>
    </row>
    <row r="6" spans="1:22" ht="18" customHeight="1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1"/>
    </row>
    <row r="7" spans="1:22" ht="10.5" customHeight="1">
      <c r="A7" s="219"/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1"/>
    </row>
    <row r="8" spans="1:22" ht="25.5" customHeight="1">
      <c r="A8" s="582" t="s">
        <v>19</v>
      </c>
      <c r="B8" s="583" t="s">
        <v>150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45" customHeight="1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 ht="18" customHeight="1">
      <c r="A10" s="174" t="s">
        <v>98</v>
      </c>
      <c r="B10" s="175">
        <v>440</v>
      </c>
      <c r="C10" s="176">
        <v>220</v>
      </c>
      <c r="D10" s="176">
        <v>220</v>
      </c>
      <c r="E10" s="176">
        <v>22</v>
      </c>
      <c r="F10" s="177">
        <f t="shared" ref="F10:F25" si="0">AVERAGE(B10+C10+D10)/E10</f>
        <v>40</v>
      </c>
      <c r="G10" s="176">
        <v>100</v>
      </c>
      <c r="H10" s="176"/>
      <c r="I10" s="177">
        <f t="shared" ref="I10:I25" si="1">AVERAGE(F10*8+G10+H10)/10</f>
        <v>42</v>
      </c>
      <c r="J10" s="178">
        <f>RANK(I10,$I$10:$I$25)</f>
        <v>1</v>
      </c>
      <c r="K10" s="179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 ht="18" customHeight="1">
      <c r="A11" s="174" t="s">
        <v>106</v>
      </c>
      <c r="B11" s="175">
        <v>500</v>
      </c>
      <c r="C11" s="176">
        <v>250</v>
      </c>
      <c r="D11" s="176">
        <v>250</v>
      </c>
      <c r="E11" s="176">
        <v>25</v>
      </c>
      <c r="F11" s="177">
        <f t="shared" si="0"/>
        <v>40</v>
      </c>
      <c r="G11" s="176">
        <v>100</v>
      </c>
      <c r="H11" s="176"/>
      <c r="I11" s="177">
        <f t="shared" si="1"/>
        <v>42</v>
      </c>
      <c r="J11" s="178">
        <f>RANK(I11,$I$10:$I$24)</f>
        <v>1</v>
      </c>
      <c r="K11" s="178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 ht="18" customHeight="1">
      <c r="A12" s="174" t="s">
        <v>100</v>
      </c>
      <c r="B12" s="175">
        <v>460</v>
      </c>
      <c r="C12" s="176">
        <v>230</v>
      </c>
      <c r="D12" s="176">
        <v>230</v>
      </c>
      <c r="E12" s="176">
        <v>23</v>
      </c>
      <c r="F12" s="177">
        <f t="shared" si="0"/>
        <v>40</v>
      </c>
      <c r="G12" s="176">
        <v>100</v>
      </c>
      <c r="H12" s="176"/>
      <c r="I12" s="177">
        <f t="shared" si="1"/>
        <v>42</v>
      </c>
      <c r="J12" s="178">
        <f>RANK(I12,$I$10:$I$25)</f>
        <v>1</v>
      </c>
      <c r="K12" s="18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 ht="18" customHeight="1">
      <c r="A13" s="174" t="s">
        <v>103</v>
      </c>
      <c r="B13" s="175">
        <v>520</v>
      </c>
      <c r="C13" s="176">
        <v>260</v>
      </c>
      <c r="D13" s="176">
        <v>260</v>
      </c>
      <c r="E13" s="176">
        <v>26</v>
      </c>
      <c r="F13" s="177">
        <f t="shared" si="0"/>
        <v>40</v>
      </c>
      <c r="G13" s="176">
        <v>100</v>
      </c>
      <c r="H13" s="176"/>
      <c r="I13" s="177">
        <f t="shared" si="1"/>
        <v>42</v>
      </c>
      <c r="J13" s="178">
        <f>RANK(I13,$I$10:$I$25)</f>
        <v>1</v>
      </c>
      <c r="K13" s="178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 ht="18" customHeight="1">
      <c r="A14" s="174" t="s">
        <v>16</v>
      </c>
      <c r="B14" s="176">
        <v>420</v>
      </c>
      <c r="C14" s="176">
        <v>210</v>
      </c>
      <c r="D14" s="176">
        <v>210</v>
      </c>
      <c r="E14" s="176">
        <v>21</v>
      </c>
      <c r="F14" s="177">
        <f t="shared" si="0"/>
        <v>40</v>
      </c>
      <c r="G14" s="176">
        <v>100</v>
      </c>
      <c r="H14" s="176"/>
      <c r="I14" s="177">
        <f t="shared" si="1"/>
        <v>42</v>
      </c>
      <c r="J14" s="178">
        <f>RANK(I14,$I$10:$I$25)</f>
        <v>1</v>
      </c>
      <c r="K14" s="179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 ht="18" customHeight="1">
      <c r="A15" s="174" t="s">
        <v>105</v>
      </c>
      <c r="B15" s="175">
        <v>420</v>
      </c>
      <c r="C15" s="176">
        <v>210</v>
      </c>
      <c r="D15" s="176">
        <v>210</v>
      </c>
      <c r="E15" s="176">
        <v>21</v>
      </c>
      <c r="F15" s="177">
        <f t="shared" si="0"/>
        <v>40</v>
      </c>
      <c r="G15" s="176">
        <v>100</v>
      </c>
      <c r="H15" s="176"/>
      <c r="I15" s="177">
        <f t="shared" si="1"/>
        <v>42</v>
      </c>
      <c r="J15" s="178">
        <f>RANK(I15,$I$10:$I$25)</f>
        <v>1</v>
      </c>
      <c r="K15" s="178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 ht="18" customHeight="1">
      <c r="A16" s="174" t="s">
        <v>15</v>
      </c>
      <c r="B16" s="176">
        <v>259</v>
      </c>
      <c r="C16" s="182">
        <v>130</v>
      </c>
      <c r="D16" s="176">
        <v>130</v>
      </c>
      <c r="E16" s="176">
        <v>13</v>
      </c>
      <c r="F16" s="177">
        <f t="shared" si="0"/>
        <v>39.92307692307692</v>
      </c>
      <c r="G16" s="176">
        <v>100</v>
      </c>
      <c r="H16" s="176"/>
      <c r="I16" s="177">
        <f t="shared" si="1"/>
        <v>41.938461538461539</v>
      </c>
      <c r="J16" s="178">
        <f>RANK(I16,$I$10:$I$24)</f>
        <v>7</v>
      </c>
      <c r="K16" s="178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 ht="18" customHeight="1">
      <c r="A17" s="174" t="s">
        <v>99</v>
      </c>
      <c r="B17" s="176">
        <v>459</v>
      </c>
      <c r="C17" s="176">
        <v>228</v>
      </c>
      <c r="D17" s="176">
        <v>230</v>
      </c>
      <c r="E17" s="176">
        <v>23</v>
      </c>
      <c r="F17" s="177">
        <f t="shared" si="0"/>
        <v>39.869565217391305</v>
      </c>
      <c r="G17" s="176">
        <v>100</v>
      </c>
      <c r="H17" s="176"/>
      <c r="I17" s="177">
        <f t="shared" si="1"/>
        <v>41.895652173913042</v>
      </c>
      <c r="J17" s="178">
        <f>RANK(I17,$I$10:$I$24)</f>
        <v>8</v>
      </c>
      <c r="K17" s="207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 ht="18" customHeight="1">
      <c r="A18" s="174" t="s">
        <v>21</v>
      </c>
      <c r="B18" s="176">
        <v>418</v>
      </c>
      <c r="C18" s="176">
        <v>209</v>
      </c>
      <c r="D18" s="176">
        <v>210</v>
      </c>
      <c r="E18" s="176">
        <v>21</v>
      </c>
      <c r="F18" s="177">
        <f t="shared" si="0"/>
        <v>39.857142857142854</v>
      </c>
      <c r="G18" s="176">
        <v>100</v>
      </c>
      <c r="H18" s="176"/>
      <c r="I18" s="177">
        <f t="shared" si="1"/>
        <v>41.885714285714286</v>
      </c>
      <c r="J18" s="178">
        <f>RANK(I18,$I$10:$I$25)</f>
        <v>9</v>
      </c>
      <c r="K18" s="178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 ht="18" customHeight="1">
      <c r="A19" s="174" t="s">
        <v>22</v>
      </c>
      <c r="B19" s="175">
        <v>456</v>
      </c>
      <c r="C19" s="176">
        <v>228</v>
      </c>
      <c r="D19" s="176">
        <v>230</v>
      </c>
      <c r="E19" s="176">
        <v>23</v>
      </c>
      <c r="F19" s="177">
        <f t="shared" si="0"/>
        <v>39.739130434782609</v>
      </c>
      <c r="G19" s="176">
        <v>100</v>
      </c>
      <c r="H19" s="176"/>
      <c r="I19" s="177">
        <f t="shared" si="1"/>
        <v>41.791304347826085</v>
      </c>
      <c r="J19" s="178">
        <f>RANK(I19,$I$10:$I$24)</f>
        <v>10</v>
      </c>
      <c r="K19" s="176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 ht="18" customHeight="1">
      <c r="A20" s="174" t="s">
        <v>104</v>
      </c>
      <c r="B20" s="175">
        <v>453</v>
      </c>
      <c r="C20" s="176">
        <v>228</v>
      </c>
      <c r="D20" s="176">
        <v>230</v>
      </c>
      <c r="E20" s="176">
        <v>23</v>
      </c>
      <c r="F20" s="177">
        <f t="shared" si="0"/>
        <v>39.608695652173914</v>
      </c>
      <c r="G20" s="176">
        <v>100</v>
      </c>
      <c r="H20" s="176"/>
      <c r="I20" s="177">
        <f t="shared" si="1"/>
        <v>41.686956521739134</v>
      </c>
      <c r="J20" s="178">
        <f>RANK(I20,$I$10:$I$24)</f>
        <v>11</v>
      </c>
      <c r="K20" s="178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 ht="18" customHeight="1">
      <c r="A21" s="174" t="s">
        <v>102</v>
      </c>
      <c r="B21" s="176">
        <v>476</v>
      </c>
      <c r="C21" s="176">
        <v>234</v>
      </c>
      <c r="D21" s="176">
        <v>240</v>
      </c>
      <c r="E21" s="176">
        <v>24</v>
      </c>
      <c r="F21" s="177">
        <f t="shared" si="0"/>
        <v>39.583333333333336</v>
      </c>
      <c r="G21" s="176">
        <v>100</v>
      </c>
      <c r="H21" s="176"/>
      <c r="I21" s="177">
        <f t="shared" si="1"/>
        <v>41.666666666666671</v>
      </c>
      <c r="J21" s="178">
        <f>RANK(I21,$I$10:$I$24)</f>
        <v>12</v>
      </c>
      <c r="K21" s="178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 ht="18" customHeight="1">
      <c r="A22" s="174" t="s">
        <v>23</v>
      </c>
      <c r="B22" s="176">
        <v>477</v>
      </c>
      <c r="C22" s="176">
        <v>233</v>
      </c>
      <c r="D22" s="176">
        <v>240</v>
      </c>
      <c r="E22" s="176">
        <v>24</v>
      </c>
      <c r="F22" s="177">
        <f t="shared" si="0"/>
        <v>39.583333333333336</v>
      </c>
      <c r="G22" s="176">
        <v>100</v>
      </c>
      <c r="H22" s="176"/>
      <c r="I22" s="177">
        <f t="shared" si="1"/>
        <v>41.666666666666671</v>
      </c>
      <c r="J22" s="178">
        <f>RANK(I22,$I$10:$I$24)</f>
        <v>12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 ht="18" customHeight="1">
      <c r="A23" s="174" t="s">
        <v>101</v>
      </c>
      <c r="B23" s="175">
        <v>454</v>
      </c>
      <c r="C23" s="181">
        <v>226</v>
      </c>
      <c r="D23" s="176">
        <v>230</v>
      </c>
      <c r="E23" s="176">
        <v>23</v>
      </c>
      <c r="F23" s="177">
        <f t="shared" si="0"/>
        <v>39.565217391304351</v>
      </c>
      <c r="G23" s="176">
        <v>100</v>
      </c>
      <c r="H23" s="176"/>
      <c r="I23" s="177">
        <f t="shared" si="1"/>
        <v>41.652173913043484</v>
      </c>
      <c r="J23" s="178">
        <f>RANK(I23,$I$10:$I$25)</f>
        <v>14</v>
      </c>
      <c r="K23" s="178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17</v>
      </c>
      <c r="B24" s="176">
        <v>438</v>
      </c>
      <c r="C24" s="176">
        <v>210</v>
      </c>
      <c r="D24" s="176">
        <v>220</v>
      </c>
      <c r="E24" s="176">
        <v>22</v>
      </c>
      <c r="F24" s="177">
        <f t="shared" si="0"/>
        <v>39.454545454545453</v>
      </c>
      <c r="G24" s="176">
        <v>100</v>
      </c>
      <c r="H24" s="176"/>
      <c r="I24" s="177">
        <f t="shared" si="1"/>
        <v>41.563636363636363</v>
      </c>
      <c r="J24" s="178">
        <f>RANK(I24,$I$10:$I$24)</f>
        <v>15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 ht="17.25" customHeight="1">
      <c r="A25" s="174" t="s">
        <v>18</v>
      </c>
      <c r="B25" s="176">
        <v>451</v>
      </c>
      <c r="C25" s="176">
        <v>223</v>
      </c>
      <c r="D25" s="176">
        <v>230</v>
      </c>
      <c r="E25" s="176">
        <v>23</v>
      </c>
      <c r="F25" s="177">
        <f t="shared" si="0"/>
        <v>39.304347826086953</v>
      </c>
      <c r="G25" s="176">
        <v>100</v>
      </c>
      <c r="H25" s="176"/>
      <c r="I25" s="177">
        <f t="shared" si="1"/>
        <v>41.443478260869561</v>
      </c>
      <c r="J25" s="178">
        <f>RANK(I25,$I$10:$I$25)</f>
        <v>16</v>
      </c>
      <c r="K25" s="179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 ht="15" customHeight="1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 ht="15" customHeight="1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I31" s="540" t="s">
        <v>48</v>
      </c>
      <c r="J31" s="540"/>
      <c r="K31" s="54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0:K25">
    <sortCondition ref="J10:J25"/>
  </sortState>
  <mergeCells count="18">
    <mergeCell ref="A1:F1"/>
    <mergeCell ref="G1:K1"/>
    <mergeCell ref="A2:F2"/>
    <mergeCell ref="G2:V2"/>
    <mergeCell ref="A3:F3"/>
    <mergeCell ref="G3:K3"/>
    <mergeCell ref="I31:K31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</mergeCells>
  <pageMargins left="0.7" right="0.31496062992125984" top="0.62" bottom="0.31496062992125984" header="0.31496062992125984" footer="0.31496062992125984"/>
  <pageSetup paperSize="9" orientation="portrait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2"/>
  <sheetViews>
    <sheetView topLeftCell="A16" workbookViewId="0">
      <selection activeCell="J23" sqref="J23"/>
    </sheetView>
  </sheetViews>
  <sheetFormatPr defaultRowHeight="19.5"/>
  <cols>
    <col min="1" max="1" width="5.8984375" customWidth="1"/>
    <col min="2" max="4" width="8.59765625" customWidth="1"/>
    <col min="5" max="7" width="5.8984375" customWidth="1"/>
    <col min="8" max="8" width="14" customWidth="1"/>
  </cols>
  <sheetData>
    <row r="1" spans="1:17" ht="17.25" customHeight="1">
      <c r="A1" s="468" t="s">
        <v>136</v>
      </c>
      <c r="B1" s="468"/>
      <c r="C1" s="468"/>
      <c r="D1" s="590" t="s">
        <v>37</v>
      </c>
      <c r="E1" s="590"/>
      <c r="F1" s="590"/>
      <c r="G1" s="590"/>
      <c r="H1" s="590"/>
      <c r="I1" s="108"/>
      <c r="J1" s="11"/>
      <c r="K1" s="11"/>
      <c r="L1" s="11"/>
      <c r="M1" s="11"/>
      <c r="N1" s="11"/>
      <c r="O1" s="11"/>
      <c r="P1" s="11"/>
      <c r="Q1" s="11"/>
    </row>
    <row r="2" spans="1:17" ht="17.25" customHeight="1">
      <c r="A2" s="470" t="s">
        <v>28</v>
      </c>
      <c r="B2" s="470"/>
      <c r="C2" s="470"/>
      <c r="D2" s="1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</row>
    <row r="3" spans="1:17" ht="17.25" customHeight="1">
      <c r="A3" s="470" t="s">
        <v>30</v>
      </c>
      <c r="B3" s="470"/>
      <c r="C3" s="470"/>
      <c r="D3" s="11"/>
      <c r="E3" s="589" t="s">
        <v>160</v>
      </c>
      <c r="F3" s="589"/>
      <c r="G3" s="589"/>
      <c r="H3" s="589"/>
      <c r="I3" s="227"/>
      <c r="J3" s="227"/>
      <c r="K3" s="227"/>
      <c r="L3" s="227"/>
      <c r="M3" s="227"/>
      <c r="N3" s="227"/>
      <c r="O3" s="227"/>
      <c r="P3" s="227"/>
      <c r="Q3" s="227"/>
    </row>
    <row r="4" spans="1:17" ht="17.25" customHeight="1">
      <c r="A4" s="470" t="s">
        <v>72</v>
      </c>
      <c r="B4" s="470"/>
      <c r="C4" s="470"/>
      <c r="D4" s="470"/>
      <c r="E4" s="470"/>
      <c r="F4" s="470"/>
      <c r="G4" s="470"/>
      <c r="H4" s="470"/>
      <c r="I4" s="15"/>
      <c r="J4" s="15"/>
      <c r="K4" s="15"/>
      <c r="L4" s="15"/>
      <c r="M4" s="15"/>
      <c r="N4" s="15"/>
      <c r="O4" s="15"/>
      <c r="P4" s="15"/>
      <c r="Q4" s="15"/>
    </row>
    <row r="5" spans="1:17" ht="17.25" customHeight="1">
      <c r="A5" s="474" t="s">
        <v>155</v>
      </c>
      <c r="B5" s="474"/>
      <c r="C5" s="474"/>
      <c r="D5" s="474"/>
      <c r="E5" s="474"/>
      <c r="F5" s="474"/>
      <c r="G5" s="474"/>
      <c r="H5" s="474"/>
      <c r="I5" s="225"/>
      <c r="J5" s="225"/>
      <c r="K5" s="225"/>
      <c r="L5" s="225"/>
      <c r="M5" s="225"/>
      <c r="N5" s="225"/>
      <c r="O5" s="225"/>
      <c r="P5" s="225"/>
      <c r="Q5" s="226"/>
    </row>
    <row r="6" spans="1:17" ht="17.25" customHeight="1">
      <c r="A6" s="475" t="s">
        <v>97</v>
      </c>
      <c r="B6" s="475"/>
      <c r="C6" s="475"/>
      <c r="D6" s="475"/>
      <c r="E6" s="475"/>
      <c r="F6" s="475"/>
      <c r="G6" s="475"/>
      <c r="H6" s="475"/>
      <c r="I6" s="225"/>
      <c r="J6" s="225"/>
      <c r="K6" s="225"/>
      <c r="L6" s="225"/>
      <c r="M6" s="225"/>
      <c r="N6" s="225"/>
      <c r="O6" s="225"/>
      <c r="P6" s="225"/>
      <c r="Q6" s="226"/>
    </row>
    <row r="7" spans="1:17" ht="17.25" customHeight="1">
      <c r="A7" s="224"/>
      <c r="B7" s="224"/>
      <c r="C7" s="224"/>
      <c r="D7" s="224"/>
      <c r="E7" s="233"/>
      <c r="F7" s="233"/>
      <c r="G7" s="224"/>
      <c r="H7" s="224"/>
      <c r="I7" s="225"/>
      <c r="J7" s="225"/>
      <c r="K7" s="225"/>
      <c r="L7" s="225"/>
      <c r="M7" s="225"/>
      <c r="N7" s="225"/>
      <c r="O7" s="225"/>
      <c r="P7" s="225"/>
      <c r="Q7" s="226"/>
    </row>
    <row r="8" spans="1:17" ht="24.75" customHeight="1">
      <c r="A8" s="571" t="s">
        <v>50</v>
      </c>
      <c r="B8" s="565" t="s">
        <v>59</v>
      </c>
      <c r="C8" s="565"/>
      <c r="D8" s="565"/>
      <c r="E8" s="588" t="s">
        <v>156</v>
      </c>
      <c r="F8" s="588"/>
      <c r="G8" s="588"/>
      <c r="H8" s="565" t="s">
        <v>52</v>
      </c>
      <c r="I8" s="66"/>
      <c r="J8" s="66"/>
      <c r="K8" s="66"/>
      <c r="L8" s="66"/>
      <c r="M8" s="66"/>
      <c r="N8" s="66"/>
      <c r="O8" s="66"/>
      <c r="P8" s="66"/>
      <c r="Q8" s="223"/>
    </row>
    <row r="9" spans="1:17" ht="33.75" customHeight="1">
      <c r="A9" s="571"/>
      <c r="B9" s="234" t="s">
        <v>157</v>
      </c>
      <c r="C9" s="234" t="s">
        <v>158</v>
      </c>
      <c r="D9" s="191" t="s">
        <v>159</v>
      </c>
      <c r="E9" s="191" t="s">
        <v>38</v>
      </c>
      <c r="F9" s="192" t="s">
        <v>51</v>
      </c>
      <c r="G9" s="235" t="s">
        <v>26</v>
      </c>
      <c r="H9" s="565"/>
      <c r="I9" s="67"/>
      <c r="J9" s="67"/>
      <c r="K9" s="67"/>
      <c r="L9" s="67"/>
      <c r="M9" s="67"/>
      <c r="N9" s="67"/>
      <c r="O9" s="67"/>
      <c r="P9" s="67"/>
      <c r="Q9" s="67"/>
    </row>
    <row r="10" spans="1:17">
      <c r="A10" s="228" t="s">
        <v>98</v>
      </c>
      <c r="B10" s="194">
        <f>'tuan 20.1 '!I11</f>
        <v>42</v>
      </c>
      <c r="C10" s="194">
        <f>'tuần 21.1'!I10</f>
        <v>42</v>
      </c>
      <c r="D10" s="194">
        <f>'tuan 22.1'!I10</f>
        <v>42</v>
      </c>
      <c r="E10" s="195">
        <v>0</v>
      </c>
      <c r="F10" s="196">
        <f t="shared" ref="F10:F25" si="0">AVERAGE(B10+C10+D10)/3</f>
        <v>42</v>
      </c>
      <c r="G10" s="197">
        <f>RANK(F10,$F$10:$F$24)</f>
        <v>1</v>
      </c>
      <c r="H10" s="194"/>
      <c r="I10" s="49"/>
      <c r="J10" s="49"/>
      <c r="K10" s="49"/>
      <c r="L10" s="49"/>
      <c r="M10" s="49"/>
      <c r="N10" s="49"/>
      <c r="O10" s="49"/>
      <c r="P10" s="49"/>
      <c r="Q10" s="49"/>
    </row>
    <row r="11" spans="1:17">
      <c r="A11" s="280" t="s">
        <v>106</v>
      </c>
      <c r="B11" s="194">
        <f>'tuan 20.1 '!I12</f>
        <v>42</v>
      </c>
      <c r="C11" s="194">
        <f>'tuần 21.1'!I11</f>
        <v>42</v>
      </c>
      <c r="D11" s="194">
        <f>'tuan 22.1'!I11</f>
        <v>42</v>
      </c>
      <c r="E11" s="195">
        <v>0</v>
      </c>
      <c r="F11" s="196">
        <f t="shared" si="0"/>
        <v>42</v>
      </c>
      <c r="G11" s="197">
        <f>RANK(F11,$F$10:$F$25)</f>
        <v>1</v>
      </c>
      <c r="H11" s="194"/>
      <c r="I11" s="131"/>
      <c r="J11" s="49"/>
      <c r="K11" s="49"/>
      <c r="L11" s="49"/>
      <c r="M11" s="49"/>
      <c r="N11" s="49"/>
      <c r="O11" s="49"/>
      <c r="P11" s="49"/>
      <c r="Q11" s="49"/>
    </row>
    <row r="12" spans="1:17">
      <c r="A12" s="228" t="s">
        <v>99</v>
      </c>
      <c r="B12" s="194">
        <f>'tuan 20.1 '!I13</f>
        <v>42</v>
      </c>
      <c r="C12" s="194">
        <f>'tuần 21.1'!I12</f>
        <v>42</v>
      </c>
      <c r="D12" s="194">
        <f>'tuan 22.1'!I12</f>
        <v>42</v>
      </c>
      <c r="E12" s="195">
        <v>0</v>
      </c>
      <c r="F12" s="196">
        <f t="shared" si="0"/>
        <v>42</v>
      </c>
      <c r="G12" s="197">
        <f>RANK(F12,$F$10:$F$24)</f>
        <v>1</v>
      </c>
      <c r="H12" s="194"/>
      <c r="I12" s="131"/>
      <c r="J12" s="49"/>
      <c r="K12" s="49"/>
      <c r="L12" s="49"/>
      <c r="M12" s="49"/>
      <c r="N12" s="49"/>
      <c r="O12" s="49"/>
      <c r="P12" s="49"/>
      <c r="Q12" s="49"/>
    </row>
    <row r="13" spans="1:17">
      <c r="A13" s="228" t="s">
        <v>100</v>
      </c>
      <c r="B13" s="194">
        <f>'tuan 20.1 '!I14</f>
        <v>42</v>
      </c>
      <c r="C13" s="194">
        <f>'tuần 21.1'!I13</f>
        <v>41.944827586206898</v>
      </c>
      <c r="D13" s="194">
        <f>'tuan 22.1'!I13</f>
        <v>42</v>
      </c>
      <c r="E13" s="195">
        <v>0</v>
      </c>
      <c r="F13" s="196">
        <f t="shared" si="0"/>
        <v>41.981609195402299</v>
      </c>
      <c r="G13" s="197">
        <f>RANK(F13,$F$10:$F$24)</f>
        <v>4</v>
      </c>
      <c r="H13" s="194"/>
      <c r="I13" s="131"/>
      <c r="J13" s="49"/>
      <c r="K13" s="49"/>
      <c r="L13" s="49"/>
      <c r="M13" s="49"/>
      <c r="N13" s="49"/>
      <c r="O13" s="49"/>
      <c r="P13" s="49"/>
      <c r="Q13" s="49"/>
    </row>
    <row r="14" spans="1:17">
      <c r="A14" s="228" t="s">
        <v>101</v>
      </c>
      <c r="B14" s="194">
        <f>'tuan 20.1 '!I15</f>
        <v>42</v>
      </c>
      <c r="C14" s="194">
        <f>'tuần 21.1'!I14</f>
        <v>41.92258064516129</v>
      </c>
      <c r="D14" s="194">
        <f>'tuan 22.1'!I14</f>
        <v>42</v>
      </c>
      <c r="E14" s="195">
        <v>0</v>
      </c>
      <c r="F14" s="196">
        <f t="shared" si="0"/>
        <v>41.974193548387099</v>
      </c>
      <c r="G14" s="197">
        <f>RANK(F14,$F$10:$F$25)</f>
        <v>5</v>
      </c>
      <c r="H14" s="194"/>
      <c r="I14" s="131"/>
      <c r="J14" s="49"/>
      <c r="K14" s="49"/>
      <c r="L14" s="49"/>
      <c r="M14" s="49"/>
      <c r="N14" s="49"/>
      <c r="O14" s="49"/>
      <c r="P14" s="49"/>
      <c r="Q14" s="49"/>
    </row>
    <row r="15" spans="1:17">
      <c r="A15" s="228" t="s">
        <v>102</v>
      </c>
      <c r="B15" s="194">
        <f>'tuan 20.1 '!I16</f>
        <v>42</v>
      </c>
      <c r="C15" s="194">
        <f>'tuần 21.1'!I15</f>
        <v>41.862068965517246</v>
      </c>
      <c r="D15" s="194">
        <f>'tuan 22.1'!I15</f>
        <v>42</v>
      </c>
      <c r="E15" s="195">
        <v>0</v>
      </c>
      <c r="F15" s="196">
        <f t="shared" si="0"/>
        <v>41.954022988505749</v>
      </c>
      <c r="G15" s="197">
        <f t="shared" ref="G15:G21" si="1">RANK(F15,$F$10:$F$24)</f>
        <v>6</v>
      </c>
      <c r="H15" s="194"/>
      <c r="I15" s="131"/>
      <c r="J15" s="49"/>
      <c r="K15" s="49"/>
      <c r="L15" s="49"/>
      <c r="M15" s="49"/>
      <c r="N15" s="49"/>
      <c r="O15" s="49"/>
      <c r="P15" s="49"/>
      <c r="Q15" s="49"/>
    </row>
    <row r="16" spans="1:17">
      <c r="A16" s="228" t="s">
        <v>103</v>
      </c>
      <c r="B16" s="194">
        <f>'tuan 20.1 '!I17</f>
        <v>41.969230769230769</v>
      </c>
      <c r="C16" s="194">
        <f>'tuần 21.1'!I16</f>
        <v>41.815384615384616</v>
      </c>
      <c r="D16" s="194">
        <f>'tuan 22.1'!I16</f>
        <v>41.938461538461539</v>
      </c>
      <c r="E16" s="195">
        <v>0</v>
      </c>
      <c r="F16" s="196">
        <f t="shared" si="0"/>
        <v>41.907692307692308</v>
      </c>
      <c r="G16" s="197">
        <f t="shared" si="1"/>
        <v>7</v>
      </c>
      <c r="H16" s="194"/>
      <c r="I16" s="131"/>
      <c r="J16" s="49"/>
      <c r="K16" s="49"/>
      <c r="L16" s="49"/>
      <c r="M16" s="49"/>
      <c r="N16" s="49"/>
      <c r="O16" s="49"/>
      <c r="P16" s="49"/>
      <c r="Q16" s="49"/>
    </row>
    <row r="17" spans="1:17">
      <c r="A17" s="228" t="s">
        <v>104</v>
      </c>
      <c r="B17" s="194">
        <f>'tuan 20.1 '!I18</f>
        <v>41.961904761904762</v>
      </c>
      <c r="C17" s="194">
        <f>'tuần 21.1'!I17</f>
        <v>41.793548387096777</v>
      </c>
      <c r="D17" s="194">
        <f>'tuan 22.1'!I17</f>
        <v>41.895652173913042</v>
      </c>
      <c r="E17" s="195">
        <v>0</v>
      </c>
      <c r="F17" s="196">
        <f t="shared" si="0"/>
        <v>41.883701774304861</v>
      </c>
      <c r="G17" s="197">
        <f t="shared" si="1"/>
        <v>8</v>
      </c>
      <c r="H17" s="194"/>
      <c r="I17" s="131"/>
      <c r="J17" s="49"/>
      <c r="K17" s="49"/>
      <c r="L17" s="49"/>
      <c r="M17" s="49"/>
      <c r="N17" s="49"/>
      <c r="O17" s="49"/>
      <c r="P17" s="49"/>
      <c r="Q17" s="49"/>
    </row>
    <row r="18" spans="1:17">
      <c r="A18" s="228" t="s">
        <v>15</v>
      </c>
      <c r="B18" s="194">
        <f>'tuan 20.1 '!I19</f>
        <v>41.93333333333333</v>
      </c>
      <c r="C18" s="194">
        <f>'tuần 21.1'!I18</f>
        <v>41.813333333333333</v>
      </c>
      <c r="D18" s="194">
        <f>'tuan 22.1'!I18</f>
        <v>41.885714285714286</v>
      </c>
      <c r="E18" s="195">
        <v>0</v>
      </c>
      <c r="F18" s="196">
        <f t="shared" si="0"/>
        <v>41.877460317460319</v>
      </c>
      <c r="G18" s="197">
        <f t="shared" si="1"/>
        <v>9</v>
      </c>
      <c r="H18" s="194"/>
      <c r="I18" s="131"/>
      <c r="J18" s="49"/>
      <c r="K18" s="49"/>
      <c r="L18" s="49"/>
      <c r="M18" s="49"/>
      <c r="N18" s="49"/>
      <c r="O18" s="49"/>
      <c r="P18" s="49"/>
      <c r="Q18" s="49"/>
    </row>
    <row r="19" spans="1:17">
      <c r="A19" s="228" t="s">
        <v>16</v>
      </c>
      <c r="B19" s="194">
        <f>'tuan 20.1 '!I20</f>
        <v>41.930434782608693</v>
      </c>
      <c r="C19" s="194">
        <f>'tuần 21.1'!I19</f>
        <v>41.792592592592591</v>
      </c>
      <c r="D19" s="194">
        <f>'tuan 22.1'!I19</f>
        <v>41.791304347826085</v>
      </c>
      <c r="E19" s="195">
        <v>0</v>
      </c>
      <c r="F19" s="196">
        <f t="shared" si="0"/>
        <v>41.838110574342458</v>
      </c>
      <c r="G19" s="197">
        <f t="shared" si="1"/>
        <v>10</v>
      </c>
      <c r="H19" s="194"/>
      <c r="I19" s="131"/>
      <c r="J19" s="49"/>
      <c r="K19" s="49"/>
      <c r="L19" s="49"/>
      <c r="M19" s="49"/>
      <c r="N19" s="49"/>
      <c r="O19" s="49"/>
      <c r="P19" s="49"/>
      <c r="Q19" s="49"/>
    </row>
    <row r="20" spans="1:17">
      <c r="A20" s="228" t="s">
        <v>17</v>
      </c>
      <c r="B20" s="194">
        <f>'tuan 20.1 '!I21</f>
        <v>41.930434782608693</v>
      </c>
      <c r="C20" s="194">
        <f>'tuần 21.1'!I20</f>
        <v>41.762962962962959</v>
      </c>
      <c r="D20" s="194">
        <f>'tuan 22.1'!I20</f>
        <v>41.686956521739134</v>
      </c>
      <c r="E20" s="195">
        <v>0</v>
      </c>
      <c r="F20" s="196">
        <f t="shared" si="0"/>
        <v>41.793451422436924</v>
      </c>
      <c r="G20" s="197">
        <f t="shared" si="1"/>
        <v>11</v>
      </c>
      <c r="H20" s="194"/>
      <c r="I20" s="131"/>
      <c r="J20" s="49"/>
      <c r="K20" s="49"/>
      <c r="L20" s="49"/>
      <c r="M20" s="49"/>
      <c r="N20" s="49"/>
      <c r="O20" s="49"/>
      <c r="P20" s="49"/>
      <c r="Q20" s="49"/>
    </row>
    <row r="21" spans="1:17">
      <c r="A21" s="228" t="s">
        <v>21</v>
      </c>
      <c r="B21" s="194">
        <f>'tuan 20.1 '!I23</f>
        <v>41.847619047619048</v>
      </c>
      <c r="C21" s="194">
        <f>'tuần 21.1'!I22</f>
        <v>41.724137931034484</v>
      </c>
      <c r="D21" s="194">
        <f>'tuan 22.1'!I22</f>
        <v>41.666666666666671</v>
      </c>
      <c r="E21" s="195">
        <v>0</v>
      </c>
      <c r="F21" s="196">
        <f t="shared" si="0"/>
        <v>41.746141215106732</v>
      </c>
      <c r="G21" s="197">
        <f t="shared" si="1"/>
        <v>13</v>
      </c>
      <c r="H21" s="194"/>
      <c r="I21" s="131"/>
      <c r="J21" s="49"/>
      <c r="K21" s="49"/>
      <c r="L21" s="49"/>
      <c r="M21" s="49"/>
      <c r="N21" s="49"/>
      <c r="O21" s="49"/>
      <c r="P21" s="49"/>
      <c r="Q21" s="49"/>
    </row>
    <row r="22" spans="1:17">
      <c r="A22" s="228" t="s">
        <v>18</v>
      </c>
      <c r="B22" s="194">
        <f>'tuan 20.1 '!I22</f>
        <v>41.9</v>
      </c>
      <c r="C22" s="194">
        <f>'tuần 21.1'!I21</f>
        <v>41.733333333333334</v>
      </c>
      <c r="D22" s="194">
        <f>'tuan 22.1'!I21</f>
        <v>41.666666666666671</v>
      </c>
      <c r="E22" s="195">
        <v>0</v>
      </c>
      <c r="F22" s="196">
        <f t="shared" si="0"/>
        <v>41.766666666666666</v>
      </c>
      <c r="G22" s="197">
        <f>RANK(F22,$F$10:$F$25)</f>
        <v>12</v>
      </c>
      <c r="H22" s="194"/>
      <c r="I22" s="131"/>
      <c r="J22" s="49"/>
      <c r="K22" s="49"/>
      <c r="L22" s="49"/>
      <c r="M22" s="49"/>
      <c r="N22" s="49"/>
      <c r="O22" s="49"/>
      <c r="P22" s="49"/>
      <c r="Q22" s="49"/>
    </row>
    <row r="23" spans="1:17">
      <c r="A23" s="228" t="s">
        <v>22</v>
      </c>
      <c r="B23" s="194">
        <f>'tuan 20.1 '!I24</f>
        <v>41.721739130434784</v>
      </c>
      <c r="C23" s="194">
        <f>'tuần 21.1'!I23</f>
        <v>41.657142857142858</v>
      </c>
      <c r="D23" s="194">
        <f>'tuan 22.1'!I23</f>
        <v>41.652173913043484</v>
      </c>
      <c r="E23" s="195">
        <v>0</v>
      </c>
      <c r="F23" s="196">
        <f t="shared" si="0"/>
        <v>41.677018633540378</v>
      </c>
      <c r="G23" s="197">
        <f>RANK(F23,$F$10:$F$24)</f>
        <v>14</v>
      </c>
      <c r="H23" s="194"/>
      <c r="I23" s="131"/>
      <c r="J23" s="49"/>
      <c r="K23" s="49"/>
      <c r="L23" s="49"/>
      <c r="M23" s="49"/>
      <c r="N23" s="49"/>
      <c r="O23" s="49"/>
      <c r="P23" s="49"/>
      <c r="Q23" s="49"/>
    </row>
    <row r="24" spans="1:17">
      <c r="A24" s="228" t="s">
        <v>23</v>
      </c>
      <c r="B24" s="194">
        <f>'tuan 20.1 '!I25</f>
        <v>41.582608695652176</v>
      </c>
      <c r="C24" s="194">
        <f>'tuần 21.1'!I24</f>
        <v>41.674074074074078</v>
      </c>
      <c r="D24" s="194">
        <f>'tuan 22.1'!I24</f>
        <v>41.563636363636363</v>
      </c>
      <c r="E24" s="195">
        <v>0</v>
      </c>
      <c r="F24" s="196">
        <f t="shared" si="0"/>
        <v>41.606773044454208</v>
      </c>
      <c r="G24" s="197">
        <f>RANK(F24,$F$10:$F$24)</f>
        <v>15</v>
      </c>
      <c r="H24" s="194"/>
      <c r="I24" s="131"/>
      <c r="J24" s="49"/>
      <c r="K24" s="49"/>
      <c r="L24" s="49"/>
      <c r="M24" s="49"/>
      <c r="N24" s="49"/>
      <c r="O24" s="49"/>
      <c r="P24" s="49"/>
      <c r="Q24" s="49"/>
    </row>
    <row r="25" spans="1:17">
      <c r="A25" s="198" t="s">
        <v>105</v>
      </c>
      <c r="B25" s="194">
        <f>'tuan 20.1 '!I26</f>
        <v>40.96</v>
      </c>
      <c r="C25" s="194">
        <f>'tuần 21.1'!I25</f>
        <v>41.342857142857142</v>
      </c>
      <c r="D25" s="194">
        <f>'tuan 22.1'!I25</f>
        <v>41.443478260869561</v>
      </c>
      <c r="E25" s="195">
        <v>0</v>
      </c>
      <c r="F25" s="196">
        <f t="shared" si="0"/>
        <v>41.248778467908899</v>
      </c>
      <c r="G25" s="197">
        <f>RANK(F25,$F$10:$F$25)</f>
        <v>16</v>
      </c>
      <c r="H25" s="194"/>
      <c r="I25" s="205"/>
      <c r="J25" s="49"/>
      <c r="K25" s="49"/>
      <c r="L25" s="49"/>
      <c r="M25" s="49"/>
      <c r="N25" s="49"/>
      <c r="O25" s="49"/>
      <c r="P25" s="49"/>
      <c r="Q25" s="49"/>
    </row>
    <row r="26" spans="1:17" ht="15" customHeight="1">
      <c r="A26" s="475"/>
      <c r="B26" s="475"/>
      <c r="C26" s="475"/>
      <c r="D26" s="475"/>
      <c r="E26" s="570"/>
      <c r="F26" s="570"/>
      <c r="G26" s="570"/>
      <c r="H26" s="570"/>
      <c r="I26" s="206"/>
      <c r="J26" s="49"/>
      <c r="K26" s="49"/>
      <c r="L26" s="49"/>
      <c r="M26" s="49"/>
      <c r="N26" s="49"/>
      <c r="O26" s="49"/>
      <c r="P26" s="49"/>
      <c r="Q26" s="49"/>
    </row>
    <row r="27" spans="1:17">
      <c r="A27" s="475"/>
      <c r="B27" s="475"/>
      <c r="C27" s="475"/>
      <c r="D27" s="475"/>
      <c r="E27" s="469" t="s">
        <v>46</v>
      </c>
      <c r="F27" s="469"/>
      <c r="G27" s="469"/>
      <c r="H27" s="469"/>
      <c r="I27" s="52"/>
      <c r="J27" s="49"/>
      <c r="K27" s="49"/>
      <c r="L27" s="49"/>
      <c r="M27" s="49"/>
      <c r="N27" s="49"/>
      <c r="O27" s="49"/>
      <c r="P27" s="49"/>
      <c r="Q27" s="49"/>
    </row>
    <row r="28" spans="1:17" ht="18" customHeight="1">
      <c r="A28" s="475"/>
      <c r="B28" s="475"/>
      <c r="C28" s="475"/>
      <c r="D28" s="475"/>
      <c r="E28" s="546" t="s">
        <v>74</v>
      </c>
      <c r="F28" s="546"/>
      <c r="G28" s="546"/>
      <c r="H28" s="546"/>
      <c r="I28" s="45"/>
      <c r="J28" s="49"/>
      <c r="K28" s="49"/>
      <c r="L28" s="49"/>
      <c r="M28" s="49"/>
      <c r="N28" s="49"/>
      <c r="O28" s="49"/>
      <c r="P28" s="49"/>
      <c r="Q28" s="49"/>
    </row>
    <row r="29" spans="1:17">
      <c r="A29" s="202"/>
      <c r="B29" s="202"/>
      <c r="C29" s="202"/>
      <c r="D29" s="203"/>
      <c r="E29" s="200"/>
      <c r="F29" s="201"/>
      <c r="G29" s="201"/>
      <c r="H29" s="201"/>
      <c r="I29" s="45"/>
      <c r="J29" s="49"/>
      <c r="K29" s="49"/>
      <c r="L29" s="49"/>
      <c r="M29" s="49"/>
      <c r="N29" s="49"/>
      <c r="O29" s="49"/>
      <c r="P29" s="49"/>
      <c r="Q29" s="49"/>
    </row>
    <row r="30" spans="1:17">
      <c r="A30" s="202"/>
      <c r="B30" s="202"/>
      <c r="C30" s="202"/>
      <c r="D30" s="203"/>
      <c r="E30" s="516"/>
      <c r="F30" s="516"/>
      <c r="G30" s="516"/>
      <c r="H30" s="516"/>
      <c r="J30" s="49"/>
      <c r="K30" s="49"/>
      <c r="L30" s="49"/>
      <c r="M30" s="49"/>
      <c r="N30" s="49"/>
      <c r="O30" s="49"/>
      <c r="P30" s="49"/>
      <c r="Q30" s="49"/>
    </row>
    <row r="31" spans="1:17">
      <c r="A31" s="42"/>
      <c r="B31" s="42"/>
      <c r="C31" s="42"/>
      <c r="D31" s="44"/>
      <c r="E31" s="488" t="s">
        <v>48</v>
      </c>
      <c r="F31" s="488"/>
      <c r="G31" s="488"/>
      <c r="H31" s="488"/>
      <c r="I31" s="34"/>
      <c r="J31" s="49"/>
      <c r="K31" s="49"/>
      <c r="L31" s="49"/>
      <c r="M31" s="49"/>
      <c r="N31" s="49"/>
      <c r="O31" s="49"/>
      <c r="P31" s="49"/>
      <c r="Q31" s="49"/>
    </row>
    <row r="32" spans="1:17">
      <c r="A32" s="482"/>
      <c r="B32" s="482"/>
      <c r="C32" s="482"/>
      <c r="D32" s="482"/>
      <c r="I32" s="52"/>
      <c r="J32" s="49"/>
      <c r="K32" s="49"/>
      <c r="L32" s="49"/>
      <c r="M32" s="49"/>
      <c r="N32" s="49"/>
      <c r="O32" s="49"/>
      <c r="P32" s="49"/>
      <c r="Q32" s="49"/>
    </row>
    <row r="33" spans="1:17">
      <c r="A33" s="493"/>
      <c r="B33" s="493"/>
      <c r="C33" s="493"/>
      <c r="D33" s="493"/>
      <c r="E33" s="59"/>
      <c r="F33" s="60"/>
      <c r="G33" s="60"/>
      <c r="H33" s="61"/>
      <c r="I33" s="50"/>
      <c r="J33" s="49"/>
      <c r="K33" s="49"/>
      <c r="L33" s="49"/>
      <c r="M33" s="49"/>
      <c r="N33" s="49"/>
      <c r="O33" s="49"/>
      <c r="P33" s="49"/>
      <c r="Q33" s="49"/>
    </row>
    <row r="34" spans="1:17">
      <c r="A34" s="41"/>
      <c r="B34" s="35"/>
      <c r="C34" s="35"/>
      <c r="D34" s="35"/>
      <c r="E34" s="46"/>
      <c r="F34" s="62"/>
      <c r="G34" s="62"/>
      <c r="H34" s="208"/>
      <c r="I34" s="35"/>
      <c r="J34" s="35"/>
      <c r="K34" s="35"/>
      <c r="L34" s="35"/>
      <c r="M34" s="35"/>
      <c r="N34" s="35"/>
      <c r="O34" s="35"/>
      <c r="P34" s="35"/>
      <c r="Q34" s="35"/>
    </row>
    <row r="35" spans="1:17" ht="21">
      <c r="E35" s="63"/>
      <c r="F35" s="64"/>
      <c r="G35" s="64"/>
      <c r="H35" s="63"/>
    </row>
    <row r="36" spans="1:17" ht="21">
      <c r="E36" s="63"/>
      <c r="F36" s="64"/>
      <c r="G36" s="64"/>
      <c r="H36" s="63"/>
    </row>
    <row r="37" spans="1:17" ht="21">
      <c r="E37" s="63"/>
      <c r="F37" s="64"/>
      <c r="G37" s="64"/>
      <c r="H37" s="63"/>
    </row>
    <row r="38" spans="1:17" ht="21">
      <c r="E38" s="63"/>
      <c r="F38" s="64"/>
      <c r="G38" s="64"/>
      <c r="H38" s="63"/>
    </row>
    <row r="39" spans="1:17" ht="21">
      <c r="E39" s="63"/>
      <c r="F39" s="64"/>
      <c r="G39" s="64"/>
      <c r="H39" s="63"/>
    </row>
    <row r="40" spans="1:17" ht="21">
      <c r="E40" s="63"/>
      <c r="F40" s="64"/>
      <c r="G40" s="64"/>
      <c r="H40" s="63"/>
    </row>
    <row r="41" spans="1:17" ht="21">
      <c r="E41" s="63"/>
      <c r="F41" s="64"/>
      <c r="G41" s="64"/>
      <c r="H41" s="63"/>
    </row>
    <row r="42" spans="1:17" ht="21">
      <c r="E42" s="63"/>
      <c r="F42" s="64"/>
      <c r="G42" s="64"/>
      <c r="H42" s="63"/>
    </row>
  </sheetData>
  <sortState ref="A10:H25">
    <sortCondition ref="G10:G25"/>
  </sortState>
  <mergeCells count="23">
    <mergeCell ref="E28:H28"/>
    <mergeCell ref="E31:H31"/>
    <mergeCell ref="A32:D32"/>
    <mergeCell ref="A33:D33"/>
    <mergeCell ref="D1:H1"/>
    <mergeCell ref="A3:C3"/>
    <mergeCell ref="A26:D26"/>
    <mergeCell ref="E26:H26"/>
    <mergeCell ref="A27:D27"/>
    <mergeCell ref="E27:H27"/>
    <mergeCell ref="A28:D28"/>
    <mergeCell ref="E30:H30"/>
    <mergeCell ref="A4:H4"/>
    <mergeCell ref="A5:H5"/>
    <mergeCell ref="A6:H6"/>
    <mergeCell ref="A8:A9"/>
    <mergeCell ref="B8:D8"/>
    <mergeCell ref="E8:G8"/>
    <mergeCell ref="H8:H9"/>
    <mergeCell ref="A1:C1"/>
    <mergeCell ref="A2:C2"/>
    <mergeCell ref="E2:Q2"/>
    <mergeCell ref="E3:H3"/>
  </mergeCells>
  <pageMargins left="0.83" right="0.39" top="0.75" bottom="0.75" header="0.3" footer="0.3"/>
  <pageSetup paperSize="9" orientation="portrait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31"/>
  <sheetViews>
    <sheetView topLeftCell="A13" workbookViewId="0">
      <selection activeCell="E24" sqref="E24"/>
    </sheetView>
  </sheetViews>
  <sheetFormatPr defaultRowHeight="19.5"/>
  <cols>
    <col min="1" max="5" width="5.296875" customWidth="1"/>
    <col min="6" max="6" width="6.3984375" customWidth="1"/>
    <col min="7" max="10" width="5.296875" customWidth="1"/>
    <col min="11" max="11" width="16" customWidth="1"/>
  </cols>
  <sheetData>
    <row r="1" spans="1:22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>
      <c r="A3" s="526" t="s">
        <v>30</v>
      </c>
      <c r="B3" s="526"/>
      <c r="C3" s="526"/>
      <c r="D3" s="526"/>
      <c r="E3" s="526"/>
      <c r="F3" s="526"/>
      <c r="G3" s="577" t="s">
        <v>152</v>
      </c>
      <c r="H3" s="577"/>
      <c r="I3" s="577"/>
      <c r="J3" s="577"/>
      <c r="K3" s="577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</row>
    <row r="4" spans="1:22" ht="18" customHeight="1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 ht="18" customHeight="1">
      <c r="A5" s="526" t="s">
        <v>154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29"/>
    </row>
    <row r="6" spans="1:22" ht="18" customHeight="1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29"/>
    </row>
    <row r="7" spans="1:22" ht="10.5" customHeight="1">
      <c r="A7" s="230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29"/>
    </row>
    <row r="8" spans="1:22" ht="25.5" customHeight="1">
      <c r="A8" s="582" t="s">
        <v>19</v>
      </c>
      <c r="B8" s="583" t="s">
        <v>153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45" customHeight="1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 ht="18" customHeight="1">
      <c r="A10" s="174" t="s">
        <v>106</v>
      </c>
      <c r="B10" s="175">
        <v>760</v>
      </c>
      <c r="C10" s="176">
        <v>380</v>
      </c>
      <c r="D10" s="176">
        <v>380</v>
      </c>
      <c r="E10" s="176">
        <v>38</v>
      </c>
      <c r="F10" s="177">
        <f t="shared" ref="F10:F25" si="0">AVERAGE(B10+C10+D10)/E10</f>
        <v>40</v>
      </c>
      <c r="G10" s="176">
        <v>100</v>
      </c>
      <c r="H10" s="176"/>
      <c r="I10" s="177">
        <f t="shared" ref="I10:I25" si="1">AVERAGE(F10*8+G10+H10)/10</f>
        <v>42</v>
      </c>
      <c r="J10" s="178">
        <f>RANK(I10,$I$10:$I$24)</f>
        <v>1</v>
      </c>
      <c r="K10" s="178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 ht="18" customHeight="1">
      <c r="A11" s="174" t="s">
        <v>105</v>
      </c>
      <c r="B11" s="175">
        <v>840</v>
      </c>
      <c r="C11" s="176">
        <v>420</v>
      </c>
      <c r="D11" s="176">
        <v>420</v>
      </c>
      <c r="E11" s="176">
        <v>42</v>
      </c>
      <c r="F11" s="177">
        <f t="shared" si="0"/>
        <v>40</v>
      </c>
      <c r="G11" s="176">
        <v>100</v>
      </c>
      <c r="H11" s="176"/>
      <c r="I11" s="177">
        <f t="shared" si="1"/>
        <v>42</v>
      </c>
      <c r="J11" s="178">
        <f>RANK(I11,$I$10:$I$25)</f>
        <v>1</v>
      </c>
      <c r="K11" s="178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 ht="18" customHeight="1">
      <c r="A12" s="174" t="s">
        <v>100</v>
      </c>
      <c r="B12" s="175">
        <v>740</v>
      </c>
      <c r="C12" s="176">
        <v>368</v>
      </c>
      <c r="D12" s="176">
        <v>370</v>
      </c>
      <c r="E12" s="176">
        <v>37</v>
      </c>
      <c r="F12" s="177">
        <f t="shared" si="0"/>
        <v>39.945945945945944</v>
      </c>
      <c r="G12" s="176">
        <v>100</v>
      </c>
      <c r="H12" s="176"/>
      <c r="I12" s="177">
        <f t="shared" si="1"/>
        <v>41.956756756756754</v>
      </c>
      <c r="J12" s="178">
        <f>RANK(I12,$I$10:$I$25)</f>
        <v>4</v>
      </c>
      <c r="K12" s="18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 ht="18" customHeight="1">
      <c r="A13" s="174" t="s">
        <v>102</v>
      </c>
      <c r="B13" s="176">
        <v>839</v>
      </c>
      <c r="C13" s="176">
        <v>418</v>
      </c>
      <c r="D13" s="176">
        <v>420</v>
      </c>
      <c r="E13" s="176">
        <v>42</v>
      </c>
      <c r="F13" s="177">
        <f t="shared" si="0"/>
        <v>39.928571428571431</v>
      </c>
      <c r="G13" s="176">
        <v>100</v>
      </c>
      <c r="H13" s="176"/>
      <c r="I13" s="177">
        <f t="shared" si="1"/>
        <v>41.942857142857143</v>
      </c>
      <c r="J13" s="178">
        <f>RANK(I13,$I$10:$I$24)</f>
        <v>5</v>
      </c>
      <c r="K13" s="178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 ht="18" customHeight="1">
      <c r="A14" s="174" t="s">
        <v>16</v>
      </c>
      <c r="B14" s="176">
        <v>798</v>
      </c>
      <c r="C14" s="176">
        <v>399</v>
      </c>
      <c r="D14" s="176">
        <v>399</v>
      </c>
      <c r="E14" s="176">
        <v>40</v>
      </c>
      <c r="F14" s="177">
        <f t="shared" si="0"/>
        <v>39.9</v>
      </c>
      <c r="G14" s="176">
        <v>100</v>
      </c>
      <c r="H14" s="176"/>
      <c r="I14" s="177">
        <f t="shared" si="1"/>
        <v>41.92</v>
      </c>
      <c r="J14" s="178">
        <f>RANK(I14,$I$10:$I$25)</f>
        <v>6</v>
      </c>
      <c r="K14" s="179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 ht="18" customHeight="1">
      <c r="A15" s="174" t="s">
        <v>98</v>
      </c>
      <c r="B15" s="175">
        <v>778</v>
      </c>
      <c r="C15" s="176">
        <v>387</v>
      </c>
      <c r="D15" s="176">
        <v>390</v>
      </c>
      <c r="E15" s="176">
        <v>39</v>
      </c>
      <c r="F15" s="177">
        <f t="shared" si="0"/>
        <v>39.871794871794869</v>
      </c>
      <c r="G15" s="176">
        <v>100</v>
      </c>
      <c r="H15" s="176"/>
      <c r="I15" s="177">
        <f t="shared" si="1"/>
        <v>41.897435897435898</v>
      </c>
      <c r="J15" s="178">
        <f>RANK(I15,$I$10:$I$25)</f>
        <v>7</v>
      </c>
      <c r="K15" s="179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 ht="18" customHeight="1">
      <c r="A16" s="174" t="s">
        <v>22</v>
      </c>
      <c r="B16" s="175">
        <v>799</v>
      </c>
      <c r="C16" s="176">
        <v>395</v>
      </c>
      <c r="D16" s="176">
        <v>400</v>
      </c>
      <c r="E16" s="176">
        <v>40</v>
      </c>
      <c r="F16" s="177">
        <f t="shared" si="0"/>
        <v>39.85</v>
      </c>
      <c r="G16" s="176">
        <v>100</v>
      </c>
      <c r="H16" s="176"/>
      <c r="I16" s="177">
        <f t="shared" si="1"/>
        <v>41.88</v>
      </c>
      <c r="J16" s="178">
        <f>RANK(I16,$I$10:$I$24)</f>
        <v>8</v>
      </c>
      <c r="K16" s="176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 ht="18" customHeight="1">
      <c r="A17" s="174" t="s">
        <v>17</v>
      </c>
      <c r="B17" s="176">
        <v>796</v>
      </c>
      <c r="C17" s="176">
        <v>396</v>
      </c>
      <c r="D17" s="176">
        <v>400</v>
      </c>
      <c r="E17" s="176">
        <v>40</v>
      </c>
      <c r="F17" s="177">
        <f t="shared" si="0"/>
        <v>39.799999999999997</v>
      </c>
      <c r="G17" s="176">
        <v>100</v>
      </c>
      <c r="H17" s="176"/>
      <c r="I17" s="177">
        <f t="shared" si="1"/>
        <v>41.839999999999996</v>
      </c>
      <c r="J17" s="178">
        <f>RANK(I17,$I$10:$I$24)</f>
        <v>9</v>
      </c>
      <c r="K17" s="178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 ht="18" customHeight="1">
      <c r="A18" s="174" t="s">
        <v>15</v>
      </c>
      <c r="B18" s="176">
        <v>813</v>
      </c>
      <c r="C18" s="182">
        <v>408</v>
      </c>
      <c r="D18" s="176">
        <v>410</v>
      </c>
      <c r="E18" s="176">
        <v>41</v>
      </c>
      <c r="F18" s="177">
        <f t="shared" si="0"/>
        <v>39.780487804878049</v>
      </c>
      <c r="G18" s="176">
        <v>100</v>
      </c>
      <c r="H18" s="176"/>
      <c r="I18" s="177">
        <f t="shared" si="1"/>
        <v>41.824390243902442</v>
      </c>
      <c r="J18" s="178">
        <f>RANK(I18,$I$10:$I$24)</f>
        <v>10</v>
      </c>
      <c r="K18" s="178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 ht="18" customHeight="1">
      <c r="A19" s="174" t="s">
        <v>104</v>
      </c>
      <c r="B19" s="175">
        <v>734</v>
      </c>
      <c r="C19" s="176">
        <v>366</v>
      </c>
      <c r="D19" s="176">
        <v>370</v>
      </c>
      <c r="E19" s="176">
        <v>37</v>
      </c>
      <c r="F19" s="177">
        <f t="shared" si="0"/>
        <v>39.729729729729726</v>
      </c>
      <c r="G19" s="176">
        <v>100</v>
      </c>
      <c r="H19" s="176"/>
      <c r="I19" s="177">
        <f t="shared" si="1"/>
        <v>41.783783783783782</v>
      </c>
      <c r="J19" s="178">
        <f>RANK(I19,$I$10:$I$24)</f>
        <v>11</v>
      </c>
      <c r="K19" s="178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 ht="18" customHeight="1">
      <c r="A20" s="174" t="s">
        <v>18</v>
      </c>
      <c r="B20" s="176">
        <v>711</v>
      </c>
      <c r="C20" s="176">
        <v>350</v>
      </c>
      <c r="D20" s="176">
        <v>360</v>
      </c>
      <c r="E20" s="176">
        <v>36</v>
      </c>
      <c r="F20" s="177">
        <f t="shared" si="0"/>
        <v>39.472222222222221</v>
      </c>
      <c r="G20" s="176">
        <v>100</v>
      </c>
      <c r="H20" s="176"/>
      <c r="I20" s="177">
        <f t="shared" si="1"/>
        <v>41.577777777777776</v>
      </c>
      <c r="J20" s="178">
        <f>RANK(I20,$I$10:$I$25)</f>
        <v>12</v>
      </c>
      <c r="K20" s="179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 ht="18" customHeight="1">
      <c r="A21" s="174" t="s">
        <v>21</v>
      </c>
      <c r="B21" s="176">
        <v>714</v>
      </c>
      <c r="C21" s="176">
        <v>347</v>
      </c>
      <c r="D21" s="176">
        <v>360</v>
      </c>
      <c r="E21" s="176">
        <v>36</v>
      </c>
      <c r="F21" s="177">
        <f t="shared" si="0"/>
        <v>39.472222222222221</v>
      </c>
      <c r="G21" s="176">
        <v>100</v>
      </c>
      <c r="H21" s="176"/>
      <c r="I21" s="177">
        <f t="shared" si="1"/>
        <v>41.577777777777776</v>
      </c>
      <c r="J21" s="178">
        <f>RANK(I21,$I$10:$I$25)</f>
        <v>12</v>
      </c>
      <c r="K21" s="178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 ht="18" customHeight="1">
      <c r="A22" s="174" t="s">
        <v>99</v>
      </c>
      <c r="B22" s="176">
        <v>740</v>
      </c>
      <c r="C22" s="176">
        <v>370</v>
      </c>
      <c r="D22" s="176">
        <v>370</v>
      </c>
      <c r="E22" s="176">
        <v>37</v>
      </c>
      <c r="F22" s="177">
        <f t="shared" si="0"/>
        <v>40</v>
      </c>
      <c r="G22" s="176">
        <v>100</v>
      </c>
      <c r="H22" s="176"/>
      <c r="I22" s="177">
        <f t="shared" si="1"/>
        <v>42</v>
      </c>
      <c r="J22" s="178">
        <f>RANK(I22,$I$10:$I$24)</f>
        <v>1</v>
      </c>
      <c r="K22" s="207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 ht="18" customHeight="1">
      <c r="A23" s="174" t="s">
        <v>101</v>
      </c>
      <c r="B23" s="175">
        <v>670</v>
      </c>
      <c r="C23" s="181">
        <v>336</v>
      </c>
      <c r="D23" s="176">
        <v>339</v>
      </c>
      <c r="E23" s="176">
        <v>34</v>
      </c>
      <c r="F23" s="177">
        <f t="shared" si="0"/>
        <v>39.558823529411768</v>
      </c>
      <c r="G23" s="176">
        <v>90</v>
      </c>
      <c r="H23" s="176"/>
      <c r="I23" s="177">
        <f t="shared" si="1"/>
        <v>40.647058823529413</v>
      </c>
      <c r="J23" s="178">
        <f>RANK(I23,$I$10:$I$25)</f>
        <v>14</v>
      </c>
      <c r="K23" s="178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103</v>
      </c>
      <c r="B24" s="175">
        <v>800</v>
      </c>
      <c r="C24" s="176">
        <v>398</v>
      </c>
      <c r="D24" s="176">
        <v>400</v>
      </c>
      <c r="E24" s="176">
        <v>40</v>
      </c>
      <c r="F24" s="177">
        <f t="shared" si="0"/>
        <v>39.950000000000003</v>
      </c>
      <c r="G24" s="176">
        <v>80</v>
      </c>
      <c r="H24" s="176"/>
      <c r="I24" s="177">
        <f t="shared" si="1"/>
        <v>39.96</v>
      </c>
      <c r="J24" s="178">
        <f>RANK(I24,$I$10:$I$25)</f>
        <v>15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 ht="17.25" customHeight="1">
      <c r="A25" s="174" t="s">
        <v>23</v>
      </c>
      <c r="B25" s="176">
        <v>815</v>
      </c>
      <c r="C25" s="176">
        <v>403</v>
      </c>
      <c r="D25" s="176">
        <v>410</v>
      </c>
      <c r="E25" s="176">
        <v>41</v>
      </c>
      <c r="F25" s="177">
        <f t="shared" si="0"/>
        <v>39.707317073170735</v>
      </c>
      <c r="G25" s="176">
        <v>70</v>
      </c>
      <c r="H25" s="176"/>
      <c r="I25" s="177">
        <f t="shared" si="1"/>
        <v>38.765853658536585</v>
      </c>
      <c r="J25" s="178">
        <f>RANK(I25,$I$10:$I$25)</f>
        <v>16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 ht="15" customHeight="1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 ht="15" customHeight="1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0:K25">
    <sortCondition ref="J10:J25"/>
  </sortState>
  <mergeCells count="18"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  <mergeCell ref="A1:F1"/>
    <mergeCell ref="G1:K1"/>
    <mergeCell ref="A2:F2"/>
    <mergeCell ref="G2:V2"/>
    <mergeCell ref="A3:F3"/>
    <mergeCell ref="G3:K3"/>
  </mergeCells>
  <pageMargins left="0.55118110236220474" right="0.27559055118110237" top="0.6" bottom="0.27559055118110237" header="0.57999999999999996" footer="0.31496062992125984"/>
  <pageSetup paperSize="9" orientation="portrait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31"/>
  <sheetViews>
    <sheetView topLeftCell="A13" zoomScale="85" zoomScaleNormal="85" workbookViewId="0">
      <selection activeCell="D20" sqref="D20"/>
    </sheetView>
  </sheetViews>
  <sheetFormatPr defaultRowHeight="19.5"/>
  <cols>
    <col min="1" max="5" width="5.296875" customWidth="1"/>
    <col min="6" max="6" width="6.3984375" customWidth="1"/>
    <col min="7" max="8" width="5.296875" customWidth="1"/>
    <col min="9" max="9" width="5.296875" style="329" customWidth="1"/>
    <col min="10" max="10" width="5.296875" customWidth="1"/>
    <col min="11" max="11" width="16" customWidth="1"/>
  </cols>
  <sheetData>
    <row r="1" spans="1:22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>
      <c r="A3" s="526" t="s">
        <v>30</v>
      </c>
      <c r="B3" s="526"/>
      <c r="C3" s="526"/>
      <c r="D3" s="526"/>
      <c r="E3" s="526"/>
      <c r="F3" s="526"/>
      <c r="G3" s="577" t="s">
        <v>152</v>
      </c>
      <c r="H3" s="577"/>
      <c r="I3" s="577"/>
      <c r="J3" s="577"/>
      <c r="K3" s="577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</row>
    <row r="4" spans="1:22" ht="18" customHeight="1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 ht="18" customHeight="1">
      <c r="A5" s="526" t="s">
        <v>164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29"/>
    </row>
    <row r="6" spans="1:22" ht="18" customHeight="1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29"/>
    </row>
    <row r="7" spans="1:22" ht="10.5" customHeight="1">
      <c r="A7" s="230"/>
      <c r="B7" s="230"/>
      <c r="C7" s="230"/>
      <c r="D7" s="230"/>
      <c r="E7" s="230"/>
      <c r="F7" s="230"/>
      <c r="G7" s="230"/>
      <c r="H7" s="230"/>
      <c r="I7" s="326"/>
      <c r="J7" s="230"/>
      <c r="K7" s="230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29"/>
    </row>
    <row r="8" spans="1:22" ht="25.5" customHeight="1">
      <c r="A8" s="582" t="s">
        <v>19</v>
      </c>
      <c r="B8" s="591" t="s">
        <v>163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45" customHeight="1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327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 ht="21" customHeight="1">
      <c r="A10" s="174" t="s">
        <v>121</v>
      </c>
      <c r="B10" s="175">
        <v>600</v>
      </c>
      <c r="C10" s="176">
        <v>299</v>
      </c>
      <c r="D10" s="176">
        <v>300</v>
      </c>
      <c r="E10" s="176">
        <v>30</v>
      </c>
      <c r="F10" s="177">
        <f t="shared" ref="F10:F25" si="0">AVERAGE(B10+C10+D10)/E10</f>
        <v>39.966666666666669</v>
      </c>
      <c r="G10" s="176">
        <v>100</v>
      </c>
      <c r="H10" s="176"/>
      <c r="I10" s="177">
        <f t="shared" ref="I10:I25" si="1">AVERAGE(F10*8+G10+H10)/10</f>
        <v>41.973333333333336</v>
      </c>
      <c r="J10" s="178">
        <f>RANK(I10,$I$10:$I$25)</f>
        <v>2</v>
      </c>
      <c r="K10" s="178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 ht="21" customHeight="1">
      <c r="A11" s="174" t="s">
        <v>116</v>
      </c>
      <c r="B11" s="176">
        <v>580</v>
      </c>
      <c r="C11" s="176">
        <v>289</v>
      </c>
      <c r="D11" s="176">
        <v>290</v>
      </c>
      <c r="E11" s="176">
        <v>29</v>
      </c>
      <c r="F11" s="177">
        <f t="shared" si="0"/>
        <v>39.96551724137931</v>
      </c>
      <c r="G11" s="176">
        <v>100</v>
      </c>
      <c r="H11" s="176"/>
      <c r="I11" s="177">
        <f t="shared" si="1"/>
        <v>41.972413793103449</v>
      </c>
      <c r="J11" s="178">
        <f>RANK(I11,$I$10:$I$24)</f>
        <v>3</v>
      </c>
      <c r="K11" s="207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 ht="21" customHeight="1">
      <c r="A12" s="174" t="s">
        <v>118</v>
      </c>
      <c r="B12" s="175">
        <v>520</v>
      </c>
      <c r="C12" s="181">
        <v>259</v>
      </c>
      <c r="D12" s="176">
        <v>260</v>
      </c>
      <c r="E12" s="176">
        <v>26</v>
      </c>
      <c r="F12" s="177">
        <f t="shared" si="0"/>
        <v>39.96153846153846</v>
      </c>
      <c r="G12" s="176">
        <v>100</v>
      </c>
      <c r="H12" s="176"/>
      <c r="I12" s="177">
        <f t="shared" si="1"/>
        <v>41.969230769230769</v>
      </c>
      <c r="J12" s="178">
        <f>RANK(I12,$I$10:$I$25)</f>
        <v>4</v>
      </c>
      <c r="K12" s="178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 ht="21" customHeight="1">
      <c r="A13" s="174" t="s">
        <v>115</v>
      </c>
      <c r="B13" s="175">
        <v>539</v>
      </c>
      <c r="C13" s="176">
        <v>269</v>
      </c>
      <c r="D13" s="176">
        <v>270</v>
      </c>
      <c r="E13" s="176">
        <v>27</v>
      </c>
      <c r="F13" s="177">
        <f t="shared" si="0"/>
        <v>39.925925925925924</v>
      </c>
      <c r="G13" s="176">
        <v>100</v>
      </c>
      <c r="H13" s="176"/>
      <c r="I13" s="177">
        <f t="shared" si="1"/>
        <v>41.940740740740736</v>
      </c>
      <c r="J13" s="178">
        <f>RANK(I13,$I$10:$I$24)</f>
        <v>5</v>
      </c>
      <c r="K13" s="178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 ht="21" customHeight="1">
      <c r="A14" s="174" t="s">
        <v>125</v>
      </c>
      <c r="B14" s="176">
        <v>499</v>
      </c>
      <c r="C14" s="176">
        <v>248</v>
      </c>
      <c r="D14" s="176">
        <v>250</v>
      </c>
      <c r="E14" s="176">
        <v>25</v>
      </c>
      <c r="F14" s="177">
        <f t="shared" si="0"/>
        <v>39.880000000000003</v>
      </c>
      <c r="G14" s="176">
        <v>100</v>
      </c>
      <c r="H14" s="176"/>
      <c r="I14" s="177">
        <f t="shared" si="1"/>
        <v>41.904000000000003</v>
      </c>
      <c r="J14" s="178">
        <f>RANK(I14,$I$10:$I$24)</f>
        <v>6</v>
      </c>
      <c r="K14" s="178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 ht="21" customHeight="1">
      <c r="A15" s="174" t="s">
        <v>124</v>
      </c>
      <c r="B15" s="176">
        <v>597</v>
      </c>
      <c r="C15" s="176">
        <v>298</v>
      </c>
      <c r="D15" s="176">
        <v>300</v>
      </c>
      <c r="E15" s="176">
        <v>30</v>
      </c>
      <c r="F15" s="177">
        <f t="shared" si="0"/>
        <v>39.833333333333336</v>
      </c>
      <c r="G15" s="176">
        <v>100</v>
      </c>
      <c r="H15" s="176"/>
      <c r="I15" s="177">
        <f t="shared" si="1"/>
        <v>41.866666666666667</v>
      </c>
      <c r="J15" s="178">
        <f>RANK(I15,$I$10:$I$25)</f>
        <v>7</v>
      </c>
      <c r="K15" s="179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 ht="21" customHeight="1">
      <c r="A16" s="174" t="s">
        <v>128</v>
      </c>
      <c r="B16" s="175">
        <v>537</v>
      </c>
      <c r="C16" s="176">
        <v>268</v>
      </c>
      <c r="D16" s="176">
        <v>270</v>
      </c>
      <c r="E16" s="176">
        <v>27</v>
      </c>
      <c r="F16" s="177">
        <f t="shared" si="0"/>
        <v>39.814814814814817</v>
      </c>
      <c r="G16" s="176">
        <v>100</v>
      </c>
      <c r="H16" s="176"/>
      <c r="I16" s="177">
        <f t="shared" si="1"/>
        <v>41.851851851851855</v>
      </c>
      <c r="J16" s="178">
        <f>RANK(I16,$I$10:$I$24)</f>
        <v>8</v>
      </c>
      <c r="K16" s="176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 ht="21" customHeight="1">
      <c r="A17" s="174" t="s">
        <v>117</v>
      </c>
      <c r="B17" s="175">
        <v>520</v>
      </c>
      <c r="C17" s="176">
        <v>260</v>
      </c>
      <c r="D17" s="176">
        <v>260</v>
      </c>
      <c r="E17" s="176">
        <v>26</v>
      </c>
      <c r="F17" s="177">
        <f t="shared" si="0"/>
        <v>40</v>
      </c>
      <c r="G17" s="176">
        <v>100</v>
      </c>
      <c r="H17" s="176"/>
      <c r="I17" s="177">
        <f t="shared" si="1"/>
        <v>42</v>
      </c>
      <c r="J17" s="178">
        <f>RANK(I17,$I$10:$I$25)</f>
        <v>1</v>
      </c>
      <c r="K17" s="18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 ht="21" customHeight="1">
      <c r="A18" s="174" t="s">
        <v>127</v>
      </c>
      <c r="B18" s="176">
        <v>516</v>
      </c>
      <c r="C18" s="176">
        <v>256</v>
      </c>
      <c r="D18" s="176">
        <v>260</v>
      </c>
      <c r="E18" s="176">
        <v>26</v>
      </c>
      <c r="F18" s="177">
        <f t="shared" si="0"/>
        <v>39.692307692307693</v>
      </c>
      <c r="G18" s="176">
        <v>100</v>
      </c>
      <c r="H18" s="176"/>
      <c r="I18" s="177">
        <f t="shared" si="1"/>
        <v>41.753846153846155</v>
      </c>
      <c r="J18" s="178">
        <f>RANK(I18,$I$10:$I$25)</f>
        <v>9</v>
      </c>
      <c r="K18" s="178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 ht="21" customHeight="1">
      <c r="A19" s="174" t="s">
        <v>123</v>
      </c>
      <c r="B19" s="176">
        <v>553</v>
      </c>
      <c r="C19" s="182">
        <v>278</v>
      </c>
      <c r="D19" s="176">
        <v>280</v>
      </c>
      <c r="E19" s="176">
        <v>28</v>
      </c>
      <c r="F19" s="177">
        <f t="shared" si="0"/>
        <v>39.678571428571431</v>
      </c>
      <c r="G19" s="176">
        <v>100</v>
      </c>
      <c r="H19" s="176"/>
      <c r="I19" s="177">
        <f t="shared" si="1"/>
        <v>41.742857142857147</v>
      </c>
      <c r="J19" s="178">
        <f>RANK(I19,$I$10:$I$24)</f>
        <v>10</v>
      </c>
      <c r="K19" s="178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 ht="21" customHeight="1">
      <c r="A20" s="174" t="s">
        <v>122</v>
      </c>
      <c r="B20" s="175">
        <v>554</v>
      </c>
      <c r="C20" s="176">
        <v>276</v>
      </c>
      <c r="D20" s="176">
        <v>280</v>
      </c>
      <c r="E20" s="176">
        <v>28</v>
      </c>
      <c r="F20" s="177">
        <f t="shared" si="0"/>
        <v>39.642857142857146</v>
      </c>
      <c r="G20" s="176">
        <v>100</v>
      </c>
      <c r="H20" s="176"/>
      <c r="I20" s="177">
        <f t="shared" si="1"/>
        <v>41.714285714285715</v>
      </c>
      <c r="J20" s="178">
        <f>RANK(I20,$I$10:$I$25)</f>
        <v>11</v>
      </c>
      <c r="K20" s="179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 ht="21" customHeight="1">
      <c r="A21" s="174" t="s">
        <v>126</v>
      </c>
      <c r="B21" s="176">
        <v>488</v>
      </c>
      <c r="C21" s="176">
        <v>244</v>
      </c>
      <c r="D21" s="176">
        <v>250</v>
      </c>
      <c r="E21" s="176">
        <v>25</v>
      </c>
      <c r="F21" s="177">
        <f t="shared" si="0"/>
        <v>39.28</v>
      </c>
      <c r="G21" s="176">
        <v>97</v>
      </c>
      <c r="H21" s="176"/>
      <c r="I21" s="177">
        <f t="shared" si="1"/>
        <v>41.124000000000002</v>
      </c>
      <c r="J21" s="178">
        <f>RANK(I21,$I$10:$I$25)</f>
        <v>12</v>
      </c>
      <c r="K21" s="179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 ht="21" customHeight="1">
      <c r="A22" s="174" t="s">
        <v>120</v>
      </c>
      <c r="B22" s="175">
        <v>620</v>
      </c>
      <c r="C22" s="176">
        <v>310</v>
      </c>
      <c r="D22" s="176">
        <v>310</v>
      </c>
      <c r="E22" s="176">
        <v>31</v>
      </c>
      <c r="F22" s="177">
        <f t="shared" si="0"/>
        <v>40</v>
      </c>
      <c r="G22" s="176">
        <v>90</v>
      </c>
      <c r="H22" s="176"/>
      <c r="I22" s="177">
        <f t="shared" si="1"/>
        <v>41</v>
      </c>
      <c r="J22" s="178">
        <f>RANK(I22,$I$10:$I$25)</f>
        <v>13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 ht="21" customHeight="1">
      <c r="A23" s="174" t="s">
        <v>130</v>
      </c>
      <c r="B23" s="175">
        <v>580</v>
      </c>
      <c r="C23" s="176">
        <v>290</v>
      </c>
      <c r="D23" s="176">
        <v>290</v>
      </c>
      <c r="E23" s="176">
        <v>29</v>
      </c>
      <c r="F23" s="177">
        <f t="shared" si="0"/>
        <v>40</v>
      </c>
      <c r="G23" s="176">
        <v>90</v>
      </c>
      <c r="H23" s="176"/>
      <c r="I23" s="177">
        <f t="shared" si="1"/>
        <v>41</v>
      </c>
      <c r="J23" s="178">
        <f>RANK(I23,$I$10:$I$25)</f>
        <v>13</v>
      </c>
      <c r="K23" s="178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 ht="21" customHeight="1">
      <c r="A24" s="174" t="s">
        <v>129</v>
      </c>
      <c r="B24" s="176">
        <v>533</v>
      </c>
      <c r="C24" s="176">
        <v>261</v>
      </c>
      <c r="D24" s="176">
        <v>269</v>
      </c>
      <c r="E24" s="176">
        <v>27</v>
      </c>
      <c r="F24" s="177">
        <f t="shared" si="0"/>
        <v>39.370370370370374</v>
      </c>
      <c r="G24" s="176">
        <v>90</v>
      </c>
      <c r="H24" s="176"/>
      <c r="I24" s="177">
        <f t="shared" si="1"/>
        <v>40.4962962962963</v>
      </c>
      <c r="J24" s="178">
        <f>RANK(I24,$I$10:$I$24)</f>
        <v>15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 ht="21" customHeight="1">
      <c r="A25" s="174" t="s">
        <v>119</v>
      </c>
      <c r="B25" s="176">
        <v>489</v>
      </c>
      <c r="C25" s="176">
        <v>243</v>
      </c>
      <c r="D25" s="176">
        <v>249</v>
      </c>
      <c r="E25" s="176">
        <v>25</v>
      </c>
      <c r="F25" s="177">
        <f t="shared" si="0"/>
        <v>39.24</v>
      </c>
      <c r="G25" s="176">
        <v>87</v>
      </c>
      <c r="H25" s="176"/>
      <c r="I25" s="177">
        <f t="shared" si="1"/>
        <v>40.091999999999999</v>
      </c>
      <c r="J25" s="178">
        <f>RANK(I25,$I$10:$I$25)</f>
        <v>16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 ht="15" customHeight="1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 ht="15" customHeight="1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328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328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328"/>
      <c r="J30" s="183"/>
      <c r="K30" s="183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I31" s="540" t="s">
        <v>48</v>
      </c>
      <c r="J31" s="540"/>
      <c r="K31" s="54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0:K25">
    <sortCondition ref="J10:J25"/>
  </sortState>
  <mergeCells count="18">
    <mergeCell ref="I31:K31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  <mergeCell ref="A1:F1"/>
    <mergeCell ref="G1:K1"/>
    <mergeCell ref="A2:F2"/>
    <mergeCell ref="G2:V2"/>
    <mergeCell ref="A3:F3"/>
    <mergeCell ref="G3:K3"/>
  </mergeCells>
  <pageMargins left="0.7" right="0.52" top="0.75" bottom="0.75" header="0.3" footer="0.3"/>
  <pageSetup paperSize="9" orientation="portrait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31"/>
  <sheetViews>
    <sheetView topLeftCell="A12" workbookViewId="0">
      <selection activeCell="B15" sqref="B15"/>
    </sheetView>
  </sheetViews>
  <sheetFormatPr defaultRowHeight="19.5"/>
  <cols>
    <col min="1" max="5" width="5.296875" customWidth="1"/>
    <col min="6" max="6" width="6.3984375" customWidth="1"/>
    <col min="7" max="10" width="5.296875" customWidth="1"/>
    <col min="11" max="11" width="16" customWidth="1"/>
  </cols>
  <sheetData>
    <row r="1" spans="1:22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>
      <c r="A3" s="526" t="s">
        <v>30</v>
      </c>
      <c r="B3" s="526"/>
      <c r="C3" s="526"/>
      <c r="D3" s="526"/>
      <c r="E3" s="526"/>
      <c r="F3" s="526"/>
      <c r="G3" s="577" t="s">
        <v>167</v>
      </c>
      <c r="H3" s="577"/>
      <c r="I3" s="577"/>
      <c r="J3" s="577"/>
      <c r="K3" s="577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</row>
    <row r="4" spans="1:22" ht="18" customHeight="1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 ht="18" customHeight="1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29"/>
    </row>
    <row r="6" spans="1:22" ht="18" customHeight="1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29"/>
    </row>
    <row r="7" spans="1:22" ht="10.5" customHeight="1">
      <c r="A7" s="230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29"/>
    </row>
    <row r="8" spans="1:22" ht="25.5" customHeight="1">
      <c r="A8" s="582" t="s">
        <v>19</v>
      </c>
      <c r="B8" s="583" t="s">
        <v>166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45" customHeight="1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 ht="18" customHeight="1">
      <c r="A10" s="174" t="s">
        <v>100</v>
      </c>
      <c r="B10" s="175">
        <v>560</v>
      </c>
      <c r="C10" s="176">
        <v>280</v>
      </c>
      <c r="D10" s="176">
        <v>280</v>
      </c>
      <c r="E10" s="176">
        <v>28</v>
      </c>
      <c r="F10" s="177">
        <f t="shared" ref="F10:F25" si="0">AVERAGE(B10+C10+D10)/E10</f>
        <v>40</v>
      </c>
      <c r="G10" s="176">
        <v>100</v>
      </c>
      <c r="H10" s="176"/>
      <c r="I10" s="177">
        <f t="shared" ref="I10:I25" si="1">AVERAGE(F10*8+G10+H10)/10</f>
        <v>42</v>
      </c>
      <c r="J10" s="178">
        <f>RANK(I10,$I$10:$I$25)</f>
        <v>1</v>
      </c>
      <c r="K10" s="18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 ht="18" customHeight="1">
      <c r="A11" s="174" t="s">
        <v>18</v>
      </c>
      <c r="B11" s="176">
        <v>520</v>
      </c>
      <c r="C11" s="176">
        <v>260</v>
      </c>
      <c r="D11" s="176">
        <v>260</v>
      </c>
      <c r="E11" s="176">
        <v>26</v>
      </c>
      <c r="F11" s="177">
        <f t="shared" si="0"/>
        <v>40</v>
      </c>
      <c r="G11" s="176">
        <v>100</v>
      </c>
      <c r="H11" s="176"/>
      <c r="I11" s="177">
        <f t="shared" si="1"/>
        <v>42</v>
      </c>
      <c r="J11" s="178">
        <f>RANK(I11,$I$10:$I$25)</f>
        <v>1</v>
      </c>
      <c r="K11" s="179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 ht="18" customHeight="1">
      <c r="A12" s="174" t="s">
        <v>103</v>
      </c>
      <c r="B12" s="175">
        <v>640</v>
      </c>
      <c r="C12" s="176">
        <v>319</v>
      </c>
      <c r="D12" s="176">
        <v>320</v>
      </c>
      <c r="E12" s="176">
        <v>32</v>
      </c>
      <c r="F12" s="177">
        <f t="shared" si="0"/>
        <v>39.96875</v>
      </c>
      <c r="G12" s="176">
        <v>100</v>
      </c>
      <c r="H12" s="176"/>
      <c r="I12" s="177">
        <f t="shared" si="1"/>
        <v>41.975000000000001</v>
      </c>
      <c r="J12" s="178">
        <f>RANK(I12,$I$10:$I$25)</f>
        <v>3</v>
      </c>
      <c r="K12" s="178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 ht="18" customHeight="1">
      <c r="A13" s="174" t="s">
        <v>105</v>
      </c>
      <c r="B13" s="175">
        <v>540</v>
      </c>
      <c r="C13" s="176">
        <v>269</v>
      </c>
      <c r="D13" s="176">
        <v>270</v>
      </c>
      <c r="E13" s="176">
        <v>27</v>
      </c>
      <c r="F13" s="177">
        <f t="shared" si="0"/>
        <v>39.962962962962962</v>
      </c>
      <c r="G13" s="176">
        <v>100</v>
      </c>
      <c r="H13" s="176"/>
      <c r="I13" s="177">
        <f t="shared" si="1"/>
        <v>41.970370370370368</v>
      </c>
      <c r="J13" s="178">
        <f>RANK(I13,$I$10:$I$25)</f>
        <v>4</v>
      </c>
      <c r="K13" s="178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 ht="18" customHeight="1">
      <c r="A14" s="174" t="s">
        <v>98</v>
      </c>
      <c r="B14" s="175">
        <v>580</v>
      </c>
      <c r="C14" s="176">
        <v>288</v>
      </c>
      <c r="D14" s="176">
        <v>290</v>
      </c>
      <c r="E14" s="176">
        <v>29</v>
      </c>
      <c r="F14" s="177">
        <f t="shared" si="0"/>
        <v>39.931034482758619</v>
      </c>
      <c r="G14" s="176">
        <v>100</v>
      </c>
      <c r="H14" s="176"/>
      <c r="I14" s="177">
        <f t="shared" si="1"/>
        <v>41.944827586206898</v>
      </c>
      <c r="J14" s="178">
        <f>RANK(I14,$I$10:$I$25)</f>
        <v>5</v>
      </c>
      <c r="K14" s="179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 ht="18" customHeight="1">
      <c r="A15" s="174" t="s">
        <v>102</v>
      </c>
      <c r="B15" s="176">
        <v>539</v>
      </c>
      <c r="C15" s="176">
        <v>268</v>
      </c>
      <c r="D15" s="176">
        <v>270</v>
      </c>
      <c r="E15" s="176">
        <v>27</v>
      </c>
      <c r="F15" s="177">
        <f t="shared" si="0"/>
        <v>39.888888888888886</v>
      </c>
      <c r="G15" s="176">
        <v>100</v>
      </c>
      <c r="H15" s="176"/>
      <c r="I15" s="177">
        <f t="shared" si="1"/>
        <v>41.911111111111111</v>
      </c>
      <c r="J15" s="178">
        <f t="shared" ref="J15:J21" si="2">RANK(I15,$I$10:$I$24)</f>
        <v>6</v>
      </c>
      <c r="K15" s="178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 ht="18" customHeight="1">
      <c r="A16" s="174" t="s">
        <v>15</v>
      </c>
      <c r="B16" s="176">
        <v>498</v>
      </c>
      <c r="C16" s="182">
        <v>249</v>
      </c>
      <c r="D16" s="176">
        <v>250</v>
      </c>
      <c r="E16" s="176">
        <v>25</v>
      </c>
      <c r="F16" s="177">
        <f t="shared" si="0"/>
        <v>39.880000000000003</v>
      </c>
      <c r="G16" s="176">
        <v>100</v>
      </c>
      <c r="H16" s="176"/>
      <c r="I16" s="177">
        <f t="shared" si="1"/>
        <v>41.904000000000003</v>
      </c>
      <c r="J16" s="178">
        <f t="shared" si="2"/>
        <v>7</v>
      </c>
      <c r="K16" s="178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 ht="18" customHeight="1">
      <c r="A17" s="174" t="s">
        <v>17</v>
      </c>
      <c r="B17" s="176">
        <v>498</v>
      </c>
      <c r="C17" s="176">
        <v>249</v>
      </c>
      <c r="D17" s="176">
        <v>250</v>
      </c>
      <c r="E17" s="176">
        <v>25</v>
      </c>
      <c r="F17" s="177">
        <f t="shared" si="0"/>
        <v>39.880000000000003</v>
      </c>
      <c r="G17" s="176">
        <v>100</v>
      </c>
      <c r="H17" s="176"/>
      <c r="I17" s="177">
        <f t="shared" si="1"/>
        <v>41.904000000000003</v>
      </c>
      <c r="J17" s="178">
        <f t="shared" si="2"/>
        <v>7</v>
      </c>
      <c r="K17" s="178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 ht="18" customHeight="1">
      <c r="A18" s="174" t="s">
        <v>106</v>
      </c>
      <c r="B18" s="175">
        <v>579</v>
      </c>
      <c r="C18" s="176">
        <v>287</v>
      </c>
      <c r="D18" s="176">
        <v>290</v>
      </c>
      <c r="E18" s="176">
        <v>29</v>
      </c>
      <c r="F18" s="177">
        <f t="shared" si="0"/>
        <v>39.862068965517238</v>
      </c>
      <c r="G18" s="176">
        <v>100</v>
      </c>
      <c r="H18" s="176"/>
      <c r="I18" s="177">
        <f t="shared" si="1"/>
        <v>41.889655172413789</v>
      </c>
      <c r="J18" s="178">
        <f t="shared" si="2"/>
        <v>9</v>
      </c>
      <c r="K18" s="178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 ht="18" customHeight="1">
      <c r="A19" s="174" t="s">
        <v>22</v>
      </c>
      <c r="B19" s="175">
        <v>538</v>
      </c>
      <c r="C19" s="176">
        <v>267</v>
      </c>
      <c r="D19" s="176">
        <v>270</v>
      </c>
      <c r="E19" s="176">
        <v>27</v>
      </c>
      <c r="F19" s="177">
        <f t="shared" si="0"/>
        <v>39.814814814814817</v>
      </c>
      <c r="G19" s="176">
        <v>100</v>
      </c>
      <c r="H19" s="176"/>
      <c r="I19" s="177">
        <f t="shared" si="1"/>
        <v>41.851851851851855</v>
      </c>
      <c r="J19" s="178">
        <f t="shared" si="2"/>
        <v>10</v>
      </c>
      <c r="K19" s="176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 ht="18" customHeight="1">
      <c r="A20" s="174" t="s">
        <v>99</v>
      </c>
      <c r="B20" s="176">
        <v>557</v>
      </c>
      <c r="C20" s="176">
        <v>277</v>
      </c>
      <c r="D20" s="176">
        <v>280</v>
      </c>
      <c r="E20" s="176">
        <v>28</v>
      </c>
      <c r="F20" s="177">
        <f t="shared" si="0"/>
        <v>39.785714285714285</v>
      </c>
      <c r="G20" s="176">
        <v>100</v>
      </c>
      <c r="H20" s="176"/>
      <c r="I20" s="177">
        <f t="shared" si="1"/>
        <v>41.828571428571429</v>
      </c>
      <c r="J20" s="178">
        <f t="shared" si="2"/>
        <v>11</v>
      </c>
      <c r="K20" s="207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 ht="18" customHeight="1">
      <c r="A21" s="174" t="s">
        <v>104</v>
      </c>
      <c r="B21" s="175">
        <v>573</v>
      </c>
      <c r="C21" s="176">
        <v>289</v>
      </c>
      <c r="D21" s="176">
        <v>290</v>
      </c>
      <c r="E21" s="176">
        <v>29</v>
      </c>
      <c r="F21" s="177">
        <f t="shared" si="0"/>
        <v>39.724137931034484</v>
      </c>
      <c r="G21" s="176">
        <v>100</v>
      </c>
      <c r="H21" s="176"/>
      <c r="I21" s="177">
        <f t="shared" si="1"/>
        <v>41.779310344827586</v>
      </c>
      <c r="J21" s="178">
        <f t="shared" si="2"/>
        <v>13</v>
      </c>
      <c r="K21" s="178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 ht="18" customHeight="1">
      <c r="A22" s="174" t="s">
        <v>16</v>
      </c>
      <c r="B22" s="176">
        <v>539</v>
      </c>
      <c r="C22" s="176">
        <v>264</v>
      </c>
      <c r="D22" s="176">
        <v>270</v>
      </c>
      <c r="E22" s="176">
        <v>27</v>
      </c>
      <c r="F22" s="177">
        <f t="shared" si="0"/>
        <v>39.74074074074074</v>
      </c>
      <c r="G22" s="176">
        <v>100</v>
      </c>
      <c r="H22" s="176"/>
      <c r="I22" s="177">
        <f t="shared" si="1"/>
        <v>41.792592592592591</v>
      </c>
      <c r="J22" s="178">
        <f>RANK(I22,$I$10:$I$25)</f>
        <v>12</v>
      </c>
      <c r="K22" s="179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 ht="18" customHeight="1">
      <c r="A23" s="174" t="s">
        <v>21</v>
      </c>
      <c r="B23" s="176">
        <v>555</v>
      </c>
      <c r="C23" s="176">
        <v>277</v>
      </c>
      <c r="D23" s="176">
        <v>280</v>
      </c>
      <c r="E23" s="176">
        <v>28</v>
      </c>
      <c r="F23" s="177">
        <f t="shared" si="0"/>
        <v>39.714285714285715</v>
      </c>
      <c r="G23" s="176">
        <v>100</v>
      </c>
      <c r="H23" s="176"/>
      <c r="I23" s="177">
        <f t="shared" si="1"/>
        <v>41.771428571428572</v>
      </c>
      <c r="J23" s="178">
        <f>RANK(I23,$I$10:$I$25)</f>
        <v>14</v>
      </c>
      <c r="K23" s="178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 ht="16.5" customHeight="1">
      <c r="A24" s="174" t="s">
        <v>23</v>
      </c>
      <c r="B24" s="176">
        <v>476</v>
      </c>
      <c r="C24" s="176">
        <v>237</v>
      </c>
      <c r="D24" s="176">
        <v>239</v>
      </c>
      <c r="E24" s="176">
        <v>24</v>
      </c>
      <c r="F24" s="177">
        <f t="shared" si="0"/>
        <v>39.666666666666664</v>
      </c>
      <c r="G24" s="176">
        <v>100</v>
      </c>
      <c r="H24" s="176"/>
      <c r="I24" s="177">
        <f t="shared" si="1"/>
        <v>41.733333333333334</v>
      </c>
      <c r="J24" s="178">
        <f>RANK(I24,$I$10:$I$24)</f>
        <v>15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 ht="17.25" customHeight="1">
      <c r="A25" s="174" t="s">
        <v>101</v>
      </c>
      <c r="B25" s="175">
        <v>528</v>
      </c>
      <c r="C25" s="181">
        <v>265</v>
      </c>
      <c r="D25" s="176">
        <v>270</v>
      </c>
      <c r="E25" s="176">
        <v>27</v>
      </c>
      <c r="F25" s="177">
        <f t="shared" si="0"/>
        <v>39.370370370370374</v>
      </c>
      <c r="G25" s="176">
        <v>100</v>
      </c>
      <c r="H25" s="176"/>
      <c r="I25" s="177">
        <f t="shared" si="1"/>
        <v>41.4962962962963</v>
      </c>
      <c r="J25" s="178">
        <f>RANK(I25,$I$10:$I$25)</f>
        <v>16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 ht="15" customHeight="1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 ht="15" customHeight="1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1:K25">
    <sortCondition ref="J10:J25"/>
  </sortState>
  <mergeCells count="18"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  <mergeCell ref="A1:F1"/>
    <mergeCell ref="G1:K1"/>
    <mergeCell ref="A2:F2"/>
    <mergeCell ref="G2:V2"/>
    <mergeCell ref="A3:F3"/>
    <mergeCell ref="G3:K3"/>
  </mergeCells>
  <pageMargins left="0.63" right="0.37" top="0.75" bottom="0.75" header="0.3" footer="0.3"/>
  <pageSetup paperSize="9" orientation="portrait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42"/>
  <sheetViews>
    <sheetView topLeftCell="A10" zoomScale="115" zoomScaleNormal="115" workbookViewId="0">
      <selection activeCell="F12" sqref="F12"/>
    </sheetView>
  </sheetViews>
  <sheetFormatPr defaultRowHeight="15.75"/>
  <cols>
    <col min="1" max="1" width="5.8984375" style="288" customWidth="1"/>
    <col min="2" max="4" width="8.3984375" style="288" customWidth="1"/>
    <col min="5" max="5" width="5" style="288" customWidth="1"/>
    <col min="6" max="7" width="5.8984375" style="288" customWidth="1"/>
    <col min="8" max="8" width="14" style="288" customWidth="1"/>
    <col min="9" max="16384" width="8.796875" style="288"/>
  </cols>
  <sheetData>
    <row r="1" spans="1:17" ht="16.5" customHeight="1">
      <c r="A1" s="529" t="s">
        <v>136</v>
      </c>
      <c r="B1" s="529"/>
      <c r="C1" s="529"/>
      <c r="E1" s="530" t="s">
        <v>83</v>
      </c>
      <c r="F1" s="530"/>
      <c r="G1" s="530"/>
      <c r="H1" s="530"/>
      <c r="I1" s="289"/>
      <c r="J1" s="290"/>
      <c r="K1" s="290"/>
      <c r="L1" s="290"/>
      <c r="M1" s="290"/>
      <c r="N1" s="290"/>
      <c r="O1" s="290"/>
      <c r="P1" s="290"/>
      <c r="Q1" s="290"/>
    </row>
    <row r="2" spans="1:17" ht="16.5" customHeight="1">
      <c r="A2" s="531" t="s">
        <v>28</v>
      </c>
      <c r="B2" s="531"/>
      <c r="C2" s="531"/>
      <c r="D2" s="290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</row>
    <row r="3" spans="1:17" ht="16.5" customHeight="1">
      <c r="A3" s="531" t="s">
        <v>30</v>
      </c>
      <c r="B3" s="531"/>
      <c r="C3" s="531"/>
      <c r="D3" s="290"/>
      <c r="E3" s="592"/>
      <c r="F3" s="592"/>
      <c r="G3" s="592"/>
      <c r="H3" s="592"/>
      <c r="I3" s="291"/>
      <c r="J3" s="291"/>
      <c r="K3" s="291"/>
      <c r="L3" s="291"/>
      <c r="M3" s="291"/>
      <c r="N3" s="291"/>
      <c r="O3" s="291"/>
      <c r="P3" s="291"/>
      <c r="Q3" s="291"/>
    </row>
    <row r="4" spans="1:17" ht="16.5" customHeight="1">
      <c r="A4" s="531" t="s">
        <v>72</v>
      </c>
      <c r="B4" s="531"/>
      <c r="C4" s="531"/>
      <c r="D4" s="531"/>
      <c r="E4" s="531"/>
      <c r="F4" s="531"/>
      <c r="G4" s="531"/>
      <c r="H4" s="531"/>
      <c r="I4" s="292"/>
      <c r="J4" s="292"/>
      <c r="K4" s="292"/>
      <c r="L4" s="292"/>
      <c r="M4" s="292"/>
      <c r="N4" s="292"/>
      <c r="O4" s="292"/>
      <c r="P4" s="292"/>
      <c r="Q4" s="292"/>
    </row>
    <row r="5" spans="1:17" ht="16.5" customHeight="1">
      <c r="A5" s="526" t="s">
        <v>75</v>
      </c>
      <c r="B5" s="526"/>
      <c r="C5" s="526"/>
      <c r="D5" s="526"/>
      <c r="E5" s="526"/>
      <c r="F5" s="526"/>
      <c r="G5" s="526"/>
      <c r="H5" s="526"/>
      <c r="I5" s="293"/>
      <c r="J5" s="293"/>
      <c r="K5" s="293"/>
      <c r="L5" s="293"/>
      <c r="M5" s="293"/>
      <c r="N5" s="293"/>
      <c r="O5" s="293"/>
      <c r="P5" s="293"/>
      <c r="Q5" s="294"/>
    </row>
    <row r="6" spans="1:17" ht="16.5" customHeight="1">
      <c r="A6" s="527" t="s">
        <v>97</v>
      </c>
      <c r="B6" s="527"/>
      <c r="C6" s="527"/>
      <c r="D6" s="527"/>
      <c r="E6" s="527"/>
      <c r="F6" s="527"/>
      <c r="G6" s="527"/>
      <c r="H6" s="527"/>
      <c r="I6" s="293"/>
      <c r="J6" s="293"/>
      <c r="K6" s="293"/>
      <c r="L6" s="293"/>
      <c r="M6" s="293"/>
      <c r="N6" s="293"/>
      <c r="O6" s="293"/>
      <c r="P6" s="293"/>
      <c r="Q6" s="294"/>
    </row>
    <row r="7" spans="1:17" ht="17.25" customHeight="1">
      <c r="A7" s="283"/>
      <c r="B7" s="283"/>
      <c r="C7" s="283"/>
      <c r="D7" s="283"/>
      <c r="E7" s="295"/>
      <c r="F7" s="295"/>
      <c r="G7" s="283"/>
      <c r="H7" s="283"/>
      <c r="I7" s="293"/>
      <c r="J7" s="293"/>
      <c r="K7" s="293"/>
      <c r="L7" s="293"/>
      <c r="M7" s="293"/>
      <c r="N7" s="293"/>
      <c r="O7" s="293"/>
      <c r="P7" s="293"/>
      <c r="Q7" s="294"/>
    </row>
    <row r="8" spans="1:17" ht="19.5" customHeight="1">
      <c r="A8" s="594" t="s">
        <v>50</v>
      </c>
      <c r="B8" s="595" t="s">
        <v>59</v>
      </c>
      <c r="C8" s="595"/>
      <c r="D8" s="595"/>
      <c r="E8" s="596" t="s">
        <v>162</v>
      </c>
      <c r="F8" s="596"/>
      <c r="G8" s="596"/>
      <c r="H8" s="597" t="s">
        <v>52</v>
      </c>
      <c r="I8" s="281"/>
      <c r="J8" s="281"/>
      <c r="K8" s="281"/>
      <c r="L8" s="281"/>
      <c r="M8" s="281"/>
      <c r="N8" s="281"/>
      <c r="O8" s="281"/>
      <c r="P8" s="281"/>
      <c r="Q8" s="282"/>
    </row>
    <row r="9" spans="1:17" ht="40.5" customHeight="1">
      <c r="A9" s="594"/>
      <c r="B9" s="297" t="s">
        <v>161</v>
      </c>
      <c r="C9" s="297" t="s">
        <v>77</v>
      </c>
      <c r="D9" s="298" t="s">
        <v>78</v>
      </c>
      <c r="E9" s="298" t="s">
        <v>38</v>
      </c>
      <c r="F9" s="299" t="s">
        <v>51</v>
      </c>
      <c r="G9" s="300" t="s">
        <v>26</v>
      </c>
      <c r="H9" s="597"/>
      <c r="I9" s="301"/>
      <c r="J9" s="301"/>
      <c r="K9" s="301"/>
      <c r="L9" s="301"/>
      <c r="M9" s="301"/>
      <c r="N9" s="301"/>
      <c r="O9" s="301"/>
      <c r="P9" s="301"/>
      <c r="Q9" s="301"/>
    </row>
    <row r="10" spans="1:17" ht="14.25" customHeight="1">
      <c r="A10" s="302" t="s">
        <v>98</v>
      </c>
      <c r="B10" s="303">
        <f>'tuan 23,24.2'!I10</f>
        <v>42</v>
      </c>
      <c r="C10" s="303">
        <f>'Tuần 25'!I10</f>
        <v>41.973333333333336</v>
      </c>
      <c r="D10" s="303">
        <f>'Tuần 26'!I10</f>
        <v>42</v>
      </c>
      <c r="E10" s="304">
        <v>0</v>
      </c>
      <c r="F10" s="305">
        <f t="shared" ref="F10:F25" si="0">AVERAGE(B10+C10+D10)/3</f>
        <v>41.99111111111111</v>
      </c>
      <c r="G10" s="306">
        <f>RANK(F10,$F$10:$F$24)</f>
        <v>2</v>
      </c>
      <c r="H10" s="303"/>
    </row>
    <row r="11" spans="1:17" ht="14.25" customHeight="1">
      <c r="A11" s="302" t="s">
        <v>106</v>
      </c>
      <c r="B11" s="303">
        <f>'tuan 23,24.2'!I11</f>
        <v>42</v>
      </c>
      <c r="C11" s="303">
        <f>'Tuần 25'!I11</f>
        <v>41.972413793103449</v>
      </c>
      <c r="D11" s="303">
        <f>'Tuần 26'!I11</f>
        <v>42</v>
      </c>
      <c r="E11" s="304">
        <v>0</v>
      </c>
      <c r="F11" s="305">
        <f t="shared" si="0"/>
        <v>41.99080459770115</v>
      </c>
      <c r="G11" s="306">
        <f>RANK(F11,$F$10:$F$25)</f>
        <v>3</v>
      </c>
      <c r="H11" s="303"/>
      <c r="I11" s="307"/>
    </row>
    <row r="12" spans="1:17" ht="14.25" customHeight="1">
      <c r="A12" s="302" t="s">
        <v>99</v>
      </c>
      <c r="B12" s="303">
        <v>42</v>
      </c>
      <c r="C12" s="303">
        <v>42</v>
      </c>
      <c r="D12" s="303">
        <f>'Tuần 26'!I12</f>
        <v>41.975000000000001</v>
      </c>
      <c r="E12" s="304">
        <v>0</v>
      </c>
      <c r="F12" s="330">
        <f t="shared" si="0"/>
        <v>41.991666666666667</v>
      </c>
      <c r="G12" s="306">
        <f>RANK(F12,$F$10:$F$24)</f>
        <v>1</v>
      </c>
      <c r="H12" s="303"/>
      <c r="I12" s="307"/>
    </row>
    <row r="13" spans="1:17" ht="14.25" customHeight="1">
      <c r="A13" s="302" t="s">
        <v>100</v>
      </c>
      <c r="B13" s="303">
        <f>'tuan 23,24.2'!I13</f>
        <v>41.942857142857143</v>
      </c>
      <c r="C13" s="303">
        <f>'Tuần 25'!I13</f>
        <v>41.940740740740736</v>
      </c>
      <c r="D13" s="303">
        <f>'Tuần 26'!I13</f>
        <v>41.970370370370368</v>
      </c>
      <c r="E13" s="304">
        <v>0</v>
      </c>
      <c r="F13" s="305">
        <f t="shared" si="0"/>
        <v>41.951322751322749</v>
      </c>
      <c r="G13" s="306">
        <f>RANK(F13,$F$10:$F$24)</f>
        <v>4</v>
      </c>
      <c r="H13" s="303"/>
      <c r="I13" s="307"/>
    </row>
    <row r="14" spans="1:17" ht="14.25" customHeight="1">
      <c r="A14" s="302" t="s">
        <v>101</v>
      </c>
      <c r="B14" s="303">
        <f>'tuan 23,24.2'!I14</f>
        <v>41.92</v>
      </c>
      <c r="C14" s="303">
        <f>'Tuần 25'!I14</f>
        <v>41.904000000000003</v>
      </c>
      <c r="D14" s="303">
        <f>'Tuần 26'!I14</f>
        <v>41.944827586206898</v>
      </c>
      <c r="E14" s="304">
        <v>0</v>
      </c>
      <c r="F14" s="305">
        <f t="shared" si="0"/>
        <v>41.922942528735639</v>
      </c>
      <c r="G14" s="306">
        <f>RANK(F14,$F$10:$F$25)</f>
        <v>5</v>
      </c>
      <c r="H14" s="303"/>
      <c r="I14" s="307"/>
    </row>
    <row r="15" spans="1:17" ht="14.25" customHeight="1">
      <c r="A15" s="302" t="s">
        <v>102</v>
      </c>
      <c r="B15" s="303">
        <f>'tuan 23,24.2'!I15</f>
        <v>41.897435897435898</v>
      </c>
      <c r="C15" s="303">
        <f>'Tuần 25'!I15</f>
        <v>41.866666666666667</v>
      </c>
      <c r="D15" s="303">
        <f>'Tuần 26'!I15</f>
        <v>41.911111111111111</v>
      </c>
      <c r="E15" s="304">
        <v>0</v>
      </c>
      <c r="F15" s="305">
        <f t="shared" si="0"/>
        <v>41.89173789173789</v>
      </c>
      <c r="G15" s="306">
        <f t="shared" ref="G15:G23" si="1">RANK(F15,$F$10:$F$24)</f>
        <v>7</v>
      </c>
      <c r="H15" s="303"/>
      <c r="I15" s="307"/>
    </row>
    <row r="16" spans="1:17" ht="14.25" customHeight="1">
      <c r="A16" s="302" t="s">
        <v>103</v>
      </c>
      <c r="B16" s="303">
        <f>'tuan 23,24.2'!I16</f>
        <v>41.88</v>
      </c>
      <c r="C16" s="303">
        <f>'Tuần 25'!I16</f>
        <v>41.851851851851855</v>
      </c>
      <c r="D16" s="303">
        <f>'Tuần 26'!I16</f>
        <v>41.904000000000003</v>
      </c>
      <c r="E16" s="304">
        <v>0</v>
      </c>
      <c r="F16" s="305">
        <f t="shared" si="0"/>
        <v>41.878617283950625</v>
      </c>
      <c r="G16" s="306">
        <f t="shared" si="1"/>
        <v>8</v>
      </c>
      <c r="H16" s="303"/>
      <c r="I16" s="307"/>
    </row>
    <row r="17" spans="1:9" ht="14.25" customHeight="1">
      <c r="A17" s="302" t="s">
        <v>104</v>
      </c>
      <c r="B17" s="303">
        <f>'tuan 23,24.2'!I17</f>
        <v>41.839999999999996</v>
      </c>
      <c r="C17" s="303">
        <f>'Tuần 25'!I17</f>
        <v>42</v>
      </c>
      <c r="D17" s="303">
        <f>'Tuần 26'!I17</f>
        <v>41.904000000000003</v>
      </c>
      <c r="E17" s="304">
        <v>0</v>
      </c>
      <c r="F17" s="305">
        <f t="shared" si="0"/>
        <v>41.914666666666669</v>
      </c>
      <c r="G17" s="306">
        <f t="shared" si="1"/>
        <v>6</v>
      </c>
      <c r="H17" s="303"/>
      <c r="I17" s="307"/>
    </row>
    <row r="18" spans="1:9" ht="14.25" customHeight="1">
      <c r="A18" s="302" t="s">
        <v>15</v>
      </c>
      <c r="B18" s="303">
        <f>'tuan 23,24.2'!I18</f>
        <v>41.824390243902442</v>
      </c>
      <c r="C18" s="303">
        <f>'Tuần 25'!I18</f>
        <v>41.753846153846155</v>
      </c>
      <c r="D18" s="303">
        <f>'Tuần 26'!I18</f>
        <v>41.889655172413789</v>
      </c>
      <c r="E18" s="304">
        <v>0</v>
      </c>
      <c r="F18" s="305">
        <f t="shared" si="0"/>
        <v>41.82263052338746</v>
      </c>
      <c r="G18" s="306">
        <f t="shared" si="1"/>
        <v>9</v>
      </c>
      <c r="H18" s="303"/>
      <c r="I18" s="307"/>
    </row>
    <row r="19" spans="1:9" ht="14.25" customHeight="1">
      <c r="A19" s="302" t="s">
        <v>16</v>
      </c>
      <c r="B19" s="303">
        <f>'tuan 23,24.2'!I19</f>
        <v>41.783783783783782</v>
      </c>
      <c r="C19" s="303">
        <f>'Tuần 25'!I19</f>
        <v>41.742857142857147</v>
      </c>
      <c r="D19" s="303">
        <f>'Tuần 26'!I19</f>
        <v>41.851851851851855</v>
      </c>
      <c r="E19" s="304">
        <v>0</v>
      </c>
      <c r="F19" s="305">
        <f t="shared" si="0"/>
        <v>41.792830926164264</v>
      </c>
      <c r="G19" s="306">
        <f t="shared" si="1"/>
        <v>10</v>
      </c>
      <c r="H19" s="303"/>
      <c r="I19" s="307"/>
    </row>
    <row r="20" spans="1:9" ht="14.25" customHeight="1">
      <c r="A20" s="302" t="s">
        <v>17</v>
      </c>
      <c r="B20" s="303">
        <f>'tuan 23,24.2'!I20</f>
        <v>41.577777777777776</v>
      </c>
      <c r="C20" s="303">
        <f>'Tuần 25'!I20</f>
        <v>41.714285714285715</v>
      </c>
      <c r="D20" s="303">
        <f>'Tuần 26'!I20</f>
        <v>41.828571428571429</v>
      </c>
      <c r="E20" s="304">
        <v>0</v>
      </c>
      <c r="F20" s="305">
        <f t="shared" si="0"/>
        <v>41.706878306878309</v>
      </c>
      <c r="G20" s="306">
        <f t="shared" si="1"/>
        <v>11</v>
      </c>
      <c r="H20" s="303"/>
      <c r="I20" s="307"/>
    </row>
    <row r="21" spans="1:9" ht="14.25" customHeight="1">
      <c r="A21" s="302" t="s">
        <v>18</v>
      </c>
      <c r="B21" s="303">
        <f>'tuan 23,24.2'!I21</f>
        <v>41.577777777777776</v>
      </c>
      <c r="C21" s="303">
        <f>'Tuần 25'!I21</f>
        <v>41.124000000000002</v>
      </c>
      <c r="D21" s="303">
        <f>'Tuần 26'!I21</f>
        <v>41.779310344827586</v>
      </c>
      <c r="E21" s="304">
        <v>0</v>
      </c>
      <c r="F21" s="305">
        <f t="shared" si="0"/>
        <v>41.493696040868457</v>
      </c>
      <c r="G21" s="306">
        <f t="shared" si="1"/>
        <v>13</v>
      </c>
      <c r="H21" s="303"/>
      <c r="I21" s="307"/>
    </row>
    <row r="22" spans="1:9" ht="14.25" customHeight="1">
      <c r="A22" s="302" t="s">
        <v>21</v>
      </c>
      <c r="B22" s="303">
        <f>'tuan 23,24.2'!I22</f>
        <v>42</v>
      </c>
      <c r="C22" s="303">
        <f>'Tuần 25'!I22</f>
        <v>41</v>
      </c>
      <c r="D22" s="303">
        <f>'Tuần 26'!I22</f>
        <v>41.792592592592591</v>
      </c>
      <c r="E22" s="304">
        <v>0</v>
      </c>
      <c r="F22" s="305">
        <f t="shared" si="0"/>
        <v>41.59753086419753</v>
      </c>
      <c r="G22" s="306">
        <f t="shared" si="1"/>
        <v>12</v>
      </c>
      <c r="H22" s="303"/>
      <c r="I22" s="307"/>
    </row>
    <row r="23" spans="1:9" ht="14.25" customHeight="1">
      <c r="A23" s="302" t="s">
        <v>22</v>
      </c>
      <c r="B23" s="303">
        <f>'tuan 23,24.2'!I23</f>
        <v>40.647058823529413</v>
      </c>
      <c r="C23" s="303">
        <f>'Tuần 25'!I23</f>
        <v>41</v>
      </c>
      <c r="D23" s="303">
        <f>'Tuần 26'!I23</f>
        <v>41.771428571428572</v>
      </c>
      <c r="E23" s="304">
        <v>0</v>
      </c>
      <c r="F23" s="305">
        <f t="shared" si="0"/>
        <v>41.139495798319331</v>
      </c>
      <c r="G23" s="306">
        <f t="shared" si="1"/>
        <v>14</v>
      </c>
      <c r="H23" s="303"/>
      <c r="I23" s="307"/>
    </row>
    <row r="24" spans="1:9" ht="14.25" customHeight="1">
      <c r="A24" s="302" t="s">
        <v>23</v>
      </c>
      <c r="B24" s="303">
        <f>'tuan 23,24.2'!I24</f>
        <v>39.96</v>
      </c>
      <c r="C24" s="303">
        <f>'Tuần 25'!I24</f>
        <v>40.4962962962963</v>
      </c>
      <c r="D24" s="303">
        <f>'Tuần 26'!I24</f>
        <v>41.733333333333334</v>
      </c>
      <c r="E24" s="304">
        <v>0</v>
      </c>
      <c r="F24" s="305">
        <f t="shared" si="0"/>
        <v>40.729876543209876</v>
      </c>
      <c r="G24" s="306">
        <f>RANK(F24,$F$10:$F$25)</f>
        <v>15</v>
      </c>
      <c r="H24" s="303"/>
      <c r="I24" s="307"/>
    </row>
    <row r="25" spans="1:9" ht="14.25" customHeight="1">
      <c r="A25" s="308" t="s">
        <v>105</v>
      </c>
      <c r="B25" s="303">
        <f>'tuan 23,24.2'!I25</f>
        <v>38.765853658536585</v>
      </c>
      <c r="C25" s="303">
        <f>'Tuần 25'!I25</f>
        <v>40.091999999999999</v>
      </c>
      <c r="D25" s="303">
        <f>'Tuần 26'!I25</f>
        <v>41.4962962962963</v>
      </c>
      <c r="E25" s="304">
        <v>0</v>
      </c>
      <c r="F25" s="305">
        <f t="shared" si="0"/>
        <v>40.118049984944292</v>
      </c>
      <c r="G25" s="306">
        <f>RANK(F25,$F$10:$F$25)</f>
        <v>16</v>
      </c>
      <c r="H25" s="303"/>
      <c r="I25" s="309"/>
    </row>
    <row r="26" spans="1:9">
      <c r="A26" s="527"/>
      <c r="B26" s="527"/>
      <c r="C26" s="527"/>
      <c r="D26" s="527"/>
      <c r="E26" s="593" t="s">
        <v>46</v>
      </c>
      <c r="F26" s="593"/>
      <c r="G26" s="593"/>
      <c r="H26" s="593"/>
      <c r="I26" s="310"/>
    </row>
    <row r="27" spans="1:9">
      <c r="A27" s="527"/>
      <c r="B27" s="527"/>
      <c r="C27" s="527"/>
      <c r="D27" s="527"/>
      <c r="E27" s="530" t="s">
        <v>74</v>
      </c>
      <c r="F27" s="530"/>
      <c r="G27" s="530"/>
      <c r="H27" s="530"/>
      <c r="I27" s="289"/>
    </row>
    <row r="28" spans="1:9">
      <c r="A28" s="527"/>
      <c r="B28" s="527"/>
      <c r="C28" s="527"/>
      <c r="D28" s="527"/>
      <c r="E28" s="183"/>
      <c r="F28" s="311"/>
      <c r="G28" s="311"/>
      <c r="H28" s="311"/>
      <c r="I28" s="312"/>
    </row>
    <row r="29" spans="1:9">
      <c r="A29" s="313"/>
      <c r="B29" s="313"/>
      <c r="C29" s="313"/>
      <c r="D29" s="314"/>
      <c r="E29" s="183"/>
      <c r="F29" s="311"/>
      <c r="G29" s="311"/>
      <c r="H29" s="311"/>
      <c r="I29" s="312"/>
    </row>
    <row r="30" spans="1:9">
      <c r="A30" s="313"/>
      <c r="B30" s="313"/>
      <c r="C30" s="313"/>
      <c r="D30" s="314"/>
      <c r="E30" s="541"/>
      <c r="F30" s="541"/>
      <c r="G30" s="541"/>
      <c r="H30" s="541"/>
    </row>
    <row r="31" spans="1:9">
      <c r="A31" s="313"/>
      <c r="B31" s="313"/>
      <c r="C31" s="313"/>
      <c r="D31" s="314"/>
      <c r="E31" s="527" t="s">
        <v>48</v>
      </c>
      <c r="F31" s="527"/>
      <c r="G31" s="527"/>
      <c r="H31" s="527"/>
    </row>
    <row r="32" spans="1:9">
      <c r="A32" s="527"/>
      <c r="B32" s="527"/>
      <c r="C32" s="527"/>
      <c r="D32" s="527"/>
      <c r="I32" s="289"/>
    </row>
    <row r="33" spans="1:9">
      <c r="A33" s="527"/>
      <c r="B33" s="527"/>
      <c r="C33" s="527"/>
      <c r="D33" s="527"/>
      <c r="E33" s="183"/>
      <c r="F33" s="295"/>
      <c r="G33" s="295"/>
      <c r="H33" s="170"/>
      <c r="I33" s="315"/>
    </row>
    <row r="34" spans="1:9">
      <c r="A34" s="313"/>
      <c r="E34" s="170"/>
      <c r="F34" s="183"/>
      <c r="G34" s="183"/>
      <c r="H34" s="316"/>
    </row>
    <row r="35" spans="1:9">
      <c r="E35" s="170"/>
      <c r="F35" s="183"/>
      <c r="G35" s="183"/>
      <c r="H35" s="170"/>
    </row>
    <row r="36" spans="1:9">
      <c r="E36" s="170"/>
      <c r="F36" s="183"/>
      <c r="G36" s="183"/>
      <c r="H36" s="170"/>
    </row>
    <row r="37" spans="1:9">
      <c r="E37" s="170"/>
      <c r="F37" s="183"/>
      <c r="G37" s="183"/>
      <c r="H37" s="170"/>
    </row>
    <row r="38" spans="1:9">
      <c r="E38" s="170"/>
      <c r="F38" s="183"/>
      <c r="G38" s="183"/>
      <c r="H38" s="170"/>
    </row>
    <row r="39" spans="1:9">
      <c r="E39" s="170"/>
      <c r="F39" s="183"/>
      <c r="G39" s="183"/>
      <c r="H39" s="170"/>
    </row>
    <row r="40" spans="1:9">
      <c r="E40" s="170"/>
      <c r="F40" s="183"/>
      <c r="G40" s="183"/>
      <c r="H40" s="170"/>
    </row>
    <row r="41" spans="1:9">
      <c r="E41" s="170"/>
      <c r="F41" s="183"/>
      <c r="G41" s="183"/>
      <c r="H41" s="170"/>
    </row>
    <row r="42" spans="1:9">
      <c r="E42" s="170"/>
      <c r="F42" s="183"/>
      <c r="G42" s="183"/>
      <c r="H42" s="170"/>
    </row>
  </sheetData>
  <sortState ref="A11:H25">
    <sortCondition ref="G10:G25"/>
  </sortState>
  <mergeCells count="22">
    <mergeCell ref="A32:D32"/>
    <mergeCell ref="A33:D33"/>
    <mergeCell ref="A3:C3"/>
    <mergeCell ref="A26:D26"/>
    <mergeCell ref="E26:H26"/>
    <mergeCell ref="A27:D27"/>
    <mergeCell ref="E27:H27"/>
    <mergeCell ref="A28:D28"/>
    <mergeCell ref="E30:H30"/>
    <mergeCell ref="A4:H4"/>
    <mergeCell ref="A5:H5"/>
    <mergeCell ref="A6:H6"/>
    <mergeCell ref="A8:A9"/>
    <mergeCell ref="B8:D8"/>
    <mergeCell ref="E8:G8"/>
    <mergeCell ref="H8:H9"/>
    <mergeCell ref="E31:H31"/>
    <mergeCell ref="A1:C1"/>
    <mergeCell ref="E1:H1"/>
    <mergeCell ref="A2:C2"/>
    <mergeCell ref="E2:Q2"/>
    <mergeCell ref="E3:H3"/>
  </mergeCells>
  <pageMargins left="0.7" right="0.49" top="0.75" bottom="0.75" header="0.3" footer="0.3"/>
  <pageSetup paperSize="9" orientation="portrait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1"/>
  <sheetViews>
    <sheetView topLeftCell="A11" workbookViewId="0">
      <selection activeCell="E15" sqref="E15"/>
    </sheetView>
  </sheetViews>
  <sheetFormatPr defaultRowHeight="19.5"/>
  <cols>
    <col min="1" max="10" width="6.09765625" customWidth="1"/>
  </cols>
  <sheetData>
    <row r="1" spans="1:22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>
      <c r="A3" s="526" t="s">
        <v>30</v>
      </c>
      <c r="B3" s="526"/>
      <c r="C3" s="526"/>
      <c r="D3" s="526"/>
      <c r="E3" s="526"/>
      <c r="F3" s="526"/>
      <c r="G3" s="577" t="s">
        <v>167</v>
      </c>
      <c r="H3" s="577"/>
      <c r="I3" s="577"/>
      <c r="J3" s="577"/>
      <c r="K3" s="577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</row>
    <row r="4" spans="1:22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8"/>
    </row>
    <row r="6" spans="1:22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8"/>
    </row>
    <row r="7" spans="1:22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8"/>
    </row>
    <row r="8" spans="1:22">
      <c r="A8" s="582" t="s">
        <v>19</v>
      </c>
      <c r="B8" s="583" t="s">
        <v>168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31.5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>
      <c r="A10" s="174" t="s">
        <v>98</v>
      </c>
      <c r="B10" s="175">
        <v>480</v>
      </c>
      <c r="C10" s="176">
        <v>240</v>
      </c>
      <c r="D10" s="176">
        <v>240</v>
      </c>
      <c r="E10" s="176">
        <v>24</v>
      </c>
      <c r="F10" s="177">
        <f t="shared" ref="F10:F25" si="0">AVERAGE(B10+C10+D10)/E10</f>
        <v>40</v>
      </c>
      <c r="G10" s="176">
        <v>100</v>
      </c>
      <c r="H10" s="176"/>
      <c r="I10" s="177">
        <f t="shared" ref="I10:I25" si="1">AVERAGE(F10*8+G10+H10)/10</f>
        <v>42</v>
      </c>
      <c r="J10" s="178">
        <f>RANK(I10,$I$10:$I$25)</f>
        <v>1</v>
      </c>
      <c r="K10" s="179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>
      <c r="A11" s="174" t="s">
        <v>106</v>
      </c>
      <c r="B11" s="175">
        <v>440</v>
      </c>
      <c r="C11" s="176">
        <v>220</v>
      </c>
      <c r="D11" s="176">
        <v>220</v>
      </c>
      <c r="E11" s="176">
        <v>22</v>
      </c>
      <c r="F11" s="177">
        <f t="shared" si="0"/>
        <v>40</v>
      </c>
      <c r="G11" s="176">
        <v>100</v>
      </c>
      <c r="H11" s="176"/>
      <c r="I11" s="177">
        <f t="shared" si="1"/>
        <v>42</v>
      </c>
      <c r="J11" s="178">
        <f>RANK(I11,$I$10:$I$24)</f>
        <v>1</v>
      </c>
      <c r="K11" s="178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74" t="s">
        <v>99</v>
      </c>
      <c r="B12" s="176">
        <v>400</v>
      </c>
      <c r="C12" s="176">
        <v>200</v>
      </c>
      <c r="D12" s="176">
        <v>200</v>
      </c>
      <c r="E12" s="176">
        <v>20</v>
      </c>
      <c r="F12" s="177">
        <f t="shared" si="0"/>
        <v>40</v>
      </c>
      <c r="G12" s="176">
        <v>100</v>
      </c>
      <c r="H12" s="176"/>
      <c r="I12" s="177">
        <f t="shared" si="1"/>
        <v>42</v>
      </c>
      <c r="J12" s="178">
        <f>RANK(I12,$I$10:$I$24)</f>
        <v>1</v>
      </c>
      <c r="K12" s="207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74" t="s">
        <v>100</v>
      </c>
      <c r="B13" s="175">
        <v>500</v>
      </c>
      <c r="C13" s="176">
        <v>250</v>
      </c>
      <c r="D13" s="176">
        <v>250</v>
      </c>
      <c r="E13" s="176">
        <v>25</v>
      </c>
      <c r="F13" s="177">
        <f t="shared" si="0"/>
        <v>40</v>
      </c>
      <c r="G13" s="176">
        <v>100</v>
      </c>
      <c r="H13" s="176"/>
      <c r="I13" s="177">
        <f t="shared" si="1"/>
        <v>42</v>
      </c>
      <c r="J13" s="178">
        <f>RANK(I13,$I$10:$I$25)</f>
        <v>1</v>
      </c>
      <c r="K13" s="18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>
      <c r="A14" s="174" t="s">
        <v>101</v>
      </c>
      <c r="B14" s="175">
        <v>349</v>
      </c>
      <c r="C14" s="176">
        <v>171</v>
      </c>
      <c r="D14" s="176">
        <v>180</v>
      </c>
      <c r="E14" s="176">
        <v>18</v>
      </c>
      <c r="F14" s="177">
        <f t="shared" si="0"/>
        <v>38.888888888888886</v>
      </c>
      <c r="G14" s="176">
        <v>100</v>
      </c>
      <c r="H14" s="176"/>
      <c r="I14" s="177">
        <f t="shared" si="1"/>
        <v>41.111111111111107</v>
      </c>
      <c r="J14" s="178">
        <f>RANK(I14,$I$10:$I$25)</f>
        <v>16</v>
      </c>
      <c r="K14" s="178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>
      <c r="A15" s="174" t="s">
        <v>102</v>
      </c>
      <c r="B15" s="176">
        <v>618</v>
      </c>
      <c r="C15" s="176">
        <v>309</v>
      </c>
      <c r="D15" s="176">
        <v>310</v>
      </c>
      <c r="E15" s="176">
        <v>31</v>
      </c>
      <c r="F15" s="177">
        <f t="shared" si="0"/>
        <v>39.903225806451616</v>
      </c>
      <c r="G15" s="176">
        <v>100</v>
      </c>
      <c r="H15" s="176"/>
      <c r="I15" s="177">
        <f t="shared" si="1"/>
        <v>41.92258064516129</v>
      </c>
      <c r="J15" s="178">
        <f>RANK(I15,$I$10:$I$24)</f>
        <v>9</v>
      </c>
      <c r="K15" s="178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>
      <c r="A16" s="174" t="s">
        <v>103</v>
      </c>
      <c r="B16" s="175">
        <v>460</v>
      </c>
      <c r="C16" s="176">
        <v>230</v>
      </c>
      <c r="D16" s="176">
        <v>230</v>
      </c>
      <c r="E16" s="176">
        <v>23</v>
      </c>
      <c r="F16" s="177">
        <f t="shared" si="0"/>
        <v>40</v>
      </c>
      <c r="G16" s="176">
        <v>100</v>
      </c>
      <c r="H16" s="176"/>
      <c r="I16" s="177">
        <f t="shared" si="1"/>
        <v>42</v>
      </c>
      <c r="J16" s="178">
        <f>RANK(I16,$I$10:$I$25)</f>
        <v>1</v>
      </c>
      <c r="K16" s="178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>
      <c r="A17" s="174" t="s">
        <v>104</v>
      </c>
      <c r="B17" s="175">
        <v>439</v>
      </c>
      <c r="C17" s="176">
        <v>218</v>
      </c>
      <c r="D17" s="176">
        <v>220</v>
      </c>
      <c r="E17" s="176">
        <v>22</v>
      </c>
      <c r="F17" s="177">
        <f t="shared" si="0"/>
        <v>39.863636363636367</v>
      </c>
      <c r="G17" s="176">
        <v>100</v>
      </c>
      <c r="H17" s="176"/>
      <c r="I17" s="177">
        <f t="shared" si="1"/>
        <v>41.890909090909091</v>
      </c>
      <c r="J17" s="178">
        <f>RANK(I17,$I$10:$I$24)</f>
        <v>11</v>
      </c>
      <c r="K17" s="178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>
      <c r="A18" s="174" t="s">
        <v>15</v>
      </c>
      <c r="B18" s="176">
        <v>374</v>
      </c>
      <c r="C18" s="182">
        <v>190</v>
      </c>
      <c r="D18" s="176">
        <v>190</v>
      </c>
      <c r="E18" s="176">
        <v>19</v>
      </c>
      <c r="F18" s="177">
        <f t="shared" si="0"/>
        <v>39.684210526315788</v>
      </c>
      <c r="G18" s="176">
        <v>100</v>
      </c>
      <c r="H18" s="176"/>
      <c r="I18" s="177">
        <f t="shared" si="1"/>
        <v>41.747368421052627</v>
      </c>
      <c r="J18" s="178">
        <f>RANK(I18,$I$10:$I$24)</f>
        <v>14</v>
      </c>
      <c r="K18" s="178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>
      <c r="A19" s="174" t="s">
        <v>16</v>
      </c>
      <c r="B19" s="176">
        <v>440</v>
      </c>
      <c r="C19" s="176">
        <v>220</v>
      </c>
      <c r="D19" s="176">
        <v>220</v>
      </c>
      <c r="E19" s="176">
        <v>22</v>
      </c>
      <c r="F19" s="177">
        <f t="shared" si="0"/>
        <v>40</v>
      </c>
      <c r="G19" s="176">
        <v>100</v>
      </c>
      <c r="H19" s="176"/>
      <c r="I19" s="177">
        <f t="shared" si="1"/>
        <v>42</v>
      </c>
      <c r="J19" s="178">
        <f>RANK(I19,$I$10:$I$25)</f>
        <v>1</v>
      </c>
      <c r="K19" s="179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>
      <c r="A20" s="174" t="s">
        <v>17</v>
      </c>
      <c r="B20" s="176">
        <v>440</v>
      </c>
      <c r="C20" s="176">
        <v>219</v>
      </c>
      <c r="D20" s="176">
        <v>220</v>
      </c>
      <c r="E20" s="176">
        <v>22</v>
      </c>
      <c r="F20" s="177">
        <f t="shared" si="0"/>
        <v>39.954545454545453</v>
      </c>
      <c r="G20" s="176">
        <v>100</v>
      </c>
      <c r="H20" s="176"/>
      <c r="I20" s="177">
        <f t="shared" si="1"/>
        <v>41.963636363636361</v>
      </c>
      <c r="J20" s="178">
        <f>RANK(I20,$I$10:$I$24)</f>
        <v>8</v>
      </c>
      <c r="K20" s="178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>
      <c r="A21" s="174" t="s">
        <v>18</v>
      </c>
      <c r="B21" s="176">
        <v>417</v>
      </c>
      <c r="C21" s="176">
        <v>208</v>
      </c>
      <c r="D21" s="176">
        <v>210</v>
      </c>
      <c r="E21" s="176">
        <v>21</v>
      </c>
      <c r="F21" s="177">
        <f t="shared" si="0"/>
        <v>39.761904761904759</v>
      </c>
      <c r="G21" s="176">
        <v>100</v>
      </c>
      <c r="H21" s="176"/>
      <c r="I21" s="177">
        <f t="shared" si="1"/>
        <v>41.80952380952381</v>
      </c>
      <c r="J21" s="178">
        <f>RANK(I21,$I$10:$I$25)</f>
        <v>13</v>
      </c>
      <c r="K21" s="179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>
      <c r="A22" s="174" t="s">
        <v>21</v>
      </c>
      <c r="B22" s="176">
        <v>440</v>
      </c>
      <c r="C22" s="176">
        <v>214</v>
      </c>
      <c r="D22" s="176">
        <v>220</v>
      </c>
      <c r="E22" s="176">
        <v>22</v>
      </c>
      <c r="F22" s="177">
        <f t="shared" si="0"/>
        <v>39.727272727272727</v>
      </c>
      <c r="G22" s="176">
        <v>100</v>
      </c>
      <c r="H22" s="176"/>
      <c r="I22" s="177">
        <f t="shared" si="1"/>
        <v>41.781818181818181</v>
      </c>
      <c r="J22" s="178">
        <f>RANK(I22,$I$10:$I$25)</f>
        <v>14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>
      <c r="A23" s="174" t="s">
        <v>22</v>
      </c>
      <c r="B23" s="175">
        <v>497</v>
      </c>
      <c r="C23" s="176">
        <v>250</v>
      </c>
      <c r="D23" s="176">
        <v>250</v>
      </c>
      <c r="E23" s="176">
        <v>25</v>
      </c>
      <c r="F23" s="177">
        <f t="shared" si="0"/>
        <v>39.880000000000003</v>
      </c>
      <c r="G23" s="176">
        <v>100</v>
      </c>
      <c r="H23" s="176"/>
      <c r="I23" s="177">
        <f t="shared" si="1"/>
        <v>41.904000000000003</v>
      </c>
      <c r="J23" s="178">
        <f>RANK(I23,$I$10:$I$24)</f>
        <v>10</v>
      </c>
      <c r="K23" s="176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23</v>
      </c>
      <c r="B24" s="176">
        <v>400</v>
      </c>
      <c r="C24" s="176">
        <v>200</v>
      </c>
      <c r="D24" s="176">
        <v>200</v>
      </c>
      <c r="E24" s="176">
        <v>20</v>
      </c>
      <c r="F24" s="177">
        <f t="shared" si="0"/>
        <v>40</v>
      </c>
      <c r="G24" s="176">
        <v>100</v>
      </c>
      <c r="H24" s="176"/>
      <c r="I24" s="177">
        <f t="shared" si="1"/>
        <v>42</v>
      </c>
      <c r="J24" s="178">
        <f>RANK(I24,$I$10:$I$25)</f>
        <v>1</v>
      </c>
      <c r="K24" s="322" t="s">
        <v>183</v>
      </c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>
      <c r="A25" s="174" t="s">
        <v>105</v>
      </c>
      <c r="B25" s="175">
        <v>440</v>
      </c>
      <c r="C25" s="176">
        <v>220</v>
      </c>
      <c r="D25" s="176">
        <v>220</v>
      </c>
      <c r="E25" s="176">
        <v>22</v>
      </c>
      <c r="F25" s="177">
        <f t="shared" si="0"/>
        <v>40</v>
      </c>
      <c r="G25" s="176">
        <v>100</v>
      </c>
      <c r="H25" s="176"/>
      <c r="I25" s="177">
        <f t="shared" si="1"/>
        <v>42</v>
      </c>
      <c r="J25" s="178">
        <f>RANK(I25,$I$10:$I$25)</f>
        <v>1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1:K25">
    <sortCondition ref="A10:A25"/>
  </sortState>
  <mergeCells count="18">
    <mergeCell ref="A1:F1"/>
    <mergeCell ref="G1:K1"/>
    <mergeCell ref="A2:F2"/>
    <mergeCell ref="G2:V2"/>
    <mergeCell ref="A3:F3"/>
    <mergeCell ref="G3:K3"/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</mergeCells>
  <pageMargins left="0.51181102362204722" right="0.31496062992125984" top="0.55000000000000004" bottom="0.31496062992125984" header="0.56000000000000005" footer="0.31496062992125984"/>
  <pageSetup paperSize="9" orientation="portrait" verticalDpi="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1"/>
  <sheetViews>
    <sheetView topLeftCell="A7" workbookViewId="0">
      <selection activeCell="O12" sqref="O12"/>
    </sheetView>
  </sheetViews>
  <sheetFormatPr defaultRowHeight="19.5"/>
  <cols>
    <col min="1" max="10" width="6.5" customWidth="1"/>
    <col min="11" max="11" width="7.19921875" style="111" customWidth="1"/>
  </cols>
  <sheetData>
    <row r="1" spans="1:22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>
      <c r="A3" s="526" t="s">
        <v>30</v>
      </c>
      <c r="B3" s="526"/>
      <c r="C3" s="526"/>
      <c r="D3" s="526"/>
      <c r="E3" s="526"/>
      <c r="F3" s="526"/>
      <c r="G3" s="577" t="s">
        <v>167</v>
      </c>
      <c r="H3" s="577"/>
      <c r="I3" s="577"/>
      <c r="J3" s="577"/>
      <c r="K3" s="577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</row>
    <row r="4" spans="1:22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8"/>
    </row>
    <row r="6" spans="1:22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8"/>
    </row>
    <row r="7" spans="1:22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8"/>
    </row>
    <row r="8" spans="1:22" ht="24.75" customHeight="1">
      <c r="A8" s="582" t="s">
        <v>19</v>
      </c>
      <c r="B8" s="583" t="s">
        <v>169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31.5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>
      <c r="A10" s="174" t="s">
        <v>98</v>
      </c>
      <c r="B10" s="175">
        <v>579</v>
      </c>
      <c r="C10" s="176">
        <v>290</v>
      </c>
      <c r="D10" s="176">
        <v>290</v>
      </c>
      <c r="E10" s="176">
        <v>29</v>
      </c>
      <c r="F10" s="177">
        <f t="shared" ref="F10:F25" si="0">AVERAGE(B10+C10+D10)/E10</f>
        <v>39.96551724137931</v>
      </c>
      <c r="G10" s="176">
        <v>100</v>
      </c>
      <c r="H10" s="176"/>
      <c r="I10" s="177">
        <f t="shared" ref="I10:I25" si="1">AVERAGE(F10*8+G10+H10)/10</f>
        <v>41.972413793103449</v>
      </c>
      <c r="J10" s="178">
        <f>RANK(I10,$I$10:$I$25)</f>
        <v>2</v>
      </c>
      <c r="K10" s="179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>
      <c r="A11" s="174" t="s">
        <v>106</v>
      </c>
      <c r="B11" s="175">
        <v>520</v>
      </c>
      <c r="C11" s="176">
        <v>260</v>
      </c>
      <c r="D11" s="176">
        <v>260</v>
      </c>
      <c r="E11" s="176">
        <v>26</v>
      </c>
      <c r="F11" s="177">
        <f t="shared" si="0"/>
        <v>40</v>
      </c>
      <c r="G11" s="176">
        <v>100</v>
      </c>
      <c r="H11" s="176"/>
      <c r="I11" s="177">
        <f t="shared" si="1"/>
        <v>42</v>
      </c>
      <c r="J11" s="178">
        <f>RANK(I11,$I$10:$I$24)</f>
        <v>1</v>
      </c>
      <c r="K11" s="178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74" t="s">
        <v>99</v>
      </c>
      <c r="B12" s="176">
        <v>515</v>
      </c>
      <c r="C12" s="176">
        <v>257</v>
      </c>
      <c r="D12" s="176">
        <v>260</v>
      </c>
      <c r="E12" s="176">
        <v>26</v>
      </c>
      <c r="F12" s="177">
        <f t="shared" si="0"/>
        <v>39.692307692307693</v>
      </c>
      <c r="G12" s="176">
        <v>100</v>
      </c>
      <c r="H12" s="176"/>
      <c r="I12" s="177">
        <f t="shared" si="1"/>
        <v>41.753846153846155</v>
      </c>
      <c r="J12" s="178">
        <f>RANK(I12,$I$10:$I$24)</f>
        <v>12</v>
      </c>
      <c r="K12" s="207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74" t="s">
        <v>100</v>
      </c>
      <c r="B13" s="175">
        <v>539</v>
      </c>
      <c r="C13" s="176">
        <v>270</v>
      </c>
      <c r="D13" s="176">
        <v>270</v>
      </c>
      <c r="E13" s="176">
        <v>27</v>
      </c>
      <c r="F13" s="177">
        <f t="shared" si="0"/>
        <v>39.962962962962962</v>
      </c>
      <c r="G13" s="176">
        <v>100</v>
      </c>
      <c r="H13" s="176"/>
      <c r="I13" s="177">
        <f t="shared" si="1"/>
        <v>41.970370370370368</v>
      </c>
      <c r="J13" s="178">
        <f>RANK(I13,$I$10:$I$25)</f>
        <v>4</v>
      </c>
      <c r="K13" s="18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>
      <c r="A14" s="174" t="s">
        <v>101</v>
      </c>
      <c r="B14" s="175">
        <v>448</v>
      </c>
      <c r="C14" s="181">
        <v>226</v>
      </c>
      <c r="D14" s="176">
        <v>230</v>
      </c>
      <c r="E14" s="176">
        <v>23</v>
      </c>
      <c r="F14" s="177">
        <f t="shared" si="0"/>
        <v>39.304347826086953</v>
      </c>
      <c r="G14" s="176">
        <v>87</v>
      </c>
      <c r="H14" s="176"/>
      <c r="I14" s="177">
        <f t="shared" si="1"/>
        <v>40.143478260869564</v>
      </c>
      <c r="J14" s="178">
        <f>RANK(I14,$I$10:$I$25)</f>
        <v>16</v>
      </c>
      <c r="K14" s="178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>
      <c r="A15" s="174" t="s">
        <v>102</v>
      </c>
      <c r="B15" s="176">
        <v>618</v>
      </c>
      <c r="C15" s="176">
        <v>309</v>
      </c>
      <c r="D15" s="176">
        <v>310</v>
      </c>
      <c r="E15" s="176">
        <v>31</v>
      </c>
      <c r="F15" s="177">
        <f t="shared" si="0"/>
        <v>39.903225806451616</v>
      </c>
      <c r="G15" s="176">
        <v>100</v>
      </c>
      <c r="H15" s="176"/>
      <c r="I15" s="177">
        <f t="shared" si="1"/>
        <v>41.92258064516129</v>
      </c>
      <c r="J15" s="178">
        <f>RANK(I15,$I$10:$I$25)</f>
        <v>7</v>
      </c>
      <c r="K15" s="324" t="s">
        <v>185</v>
      </c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>
      <c r="A16" s="174" t="s">
        <v>103</v>
      </c>
      <c r="B16" s="175">
        <v>517</v>
      </c>
      <c r="C16" s="176">
        <v>257</v>
      </c>
      <c r="D16" s="176">
        <v>260</v>
      </c>
      <c r="E16" s="176">
        <v>26</v>
      </c>
      <c r="F16" s="177">
        <f t="shared" si="0"/>
        <v>39.769230769230766</v>
      </c>
      <c r="G16" s="176">
        <v>100</v>
      </c>
      <c r="H16" s="176"/>
      <c r="I16" s="177">
        <f t="shared" si="1"/>
        <v>41.815384615384616</v>
      </c>
      <c r="J16" s="178">
        <f>RANK(I16,$I$10:$I$25)</f>
        <v>11</v>
      </c>
      <c r="K16" s="178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>
      <c r="A17" s="174" t="s">
        <v>104</v>
      </c>
      <c r="B17" s="175">
        <v>557</v>
      </c>
      <c r="C17" s="176">
        <v>278</v>
      </c>
      <c r="D17" s="176">
        <v>280</v>
      </c>
      <c r="E17" s="176">
        <v>28</v>
      </c>
      <c r="F17" s="177">
        <f t="shared" si="0"/>
        <v>39.821428571428569</v>
      </c>
      <c r="G17" s="176">
        <v>100</v>
      </c>
      <c r="H17" s="176"/>
      <c r="I17" s="177">
        <f t="shared" si="1"/>
        <v>41.857142857142854</v>
      </c>
      <c r="J17" s="178">
        <f>RANK(I17,$I$10:$I$24)</f>
        <v>9</v>
      </c>
      <c r="K17" s="178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>
      <c r="A18" s="174" t="s">
        <v>15</v>
      </c>
      <c r="B18" s="176">
        <v>516</v>
      </c>
      <c r="C18" s="182">
        <v>256</v>
      </c>
      <c r="D18" s="176">
        <v>260</v>
      </c>
      <c r="E18" s="176">
        <v>26</v>
      </c>
      <c r="F18" s="177">
        <f t="shared" si="0"/>
        <v>39.692307692307693</v>
      </c>
      <c r="G18" s="176">
        <v>100</v>
      </c>
      <c r="H18" s="176"/>
      <c r="I18" s="177">
        <f t="shared" si="1"/>
        <v>41.753846153846155</v>
      </c>
      <c r="J18" s="178">
        <f>RANK(I18,$I$10:$I$24)</f>
        <v>12</v>
      </c>
      <c r="K18" s="178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>
      <c r="A19" s="174" t="s">
        <v>16</v>
      </c>
      <c r="B19" s="176">
        <v>578</v>
      </c>
      <c r="C19" s="176">
        <v>289</v>
      </c>
      <c r="D19" s="176">
        <v>290</v>
      </c>
      <c r="E19" s="176">
        <v>29</v>
      </c>
      <c r="F19" s="177">
        <f t="shared" si="0"/>
        <v>39.896551724137929</v>
      </c>
      <c r="G19" s="176">
        <v>100</v>
      </c>
      <c r="H19" s="176"/>
      <c r="I19" s="177">
        <f t="shared" si="1"/>
        <v>41.91724137931034</v>
      </c>
      <c r="J19" s="178">
        <f>RANK(I19,$I$10:$I$25)</f>
        <v>8</v>
      </c>
      <c r="K19" s="179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>
      <c r="A20" s="174" t="s">
        <v>17</v>
      </c>
      <c r="B20" s="176">
        <v>578</v>
      </c>
      <c r="C20" s="176">
        <v>287</v>
      </c>
      <c r="D20" s="176">
        <v>290</v>
      </c>
      <c r="E20" s="176">
        <v>29</v>
      </c>
      <c r="F20" s="177">
        <f t="shared" si="0"/>
        <v>39.827586206896555</v>
      </c>
      <c r="G20" s="176">
        <v>100</v>
      </c>
      <c r="H20" s="176"/>
      <c r="I20" s="177">
        <f t="shared" si="1"/>
        <v>41.862068965517246</v>
      </c>
      <c r="J20" s="178">
        <f>RANK(I20,$I$10:$I$24)</f>
        <v>8</v>
      </c>
      <c r="K20" s="178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>
      <c r="A21" s="174" t="s">
        <v>18</v>
      </c>
      <c r="B21" s="176">
        <v>558</v>
      </c>
      <c r="C21" s="176">
        <v>280</v>
      </c>
      <c r="D21" s="176">
        <v>280</v>
      </c>
      <c r="E21" s="176">
        <v>28</v>
      </c>
      <c r="F21" s="177">
        <f t="shared" si="0"/>
        <v>39.928571428571431</v>
      </c>
      <c r="G21" s="176">
        <v>100</v>
      </c>
      <c r="H21" s="176"/>
      <c r="I21" s="177">
        <f t="shared" si="1"/>
        <v>41.942857142857143</v>
      </c>
      <c r="J21" s="178">
        <f>RANK(I21,$I$10:$I$25)</f>
        <v>5</v>
      </c>
      <c r="K21" s="179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>
      <c r="A22" s="174" t="s">
        <v>21</v>
      </c>
      <c r="B22" s="176">
        <v>538</v>
      </c>
      <c r="C22" s="176">
        <v>264</v>
      </c>
      <c r="D22" s="176">
        <v>270</v>
      </c>
      <c r="E22" s="176">
        <v>27</v>
      </c>
      <c r="F22" s="177">
        <f t="shared" si="0"/>
        <v>39.703703703703702</v>
      </c>
      <c r="G22" s="176">
        <v>100</v>
      </c>
      <c r="H22" s="176"/>
      <c r="I22" s="177">
        <f t="shared" si="1"/>
        <v>41.762962962962959</v>
      </c>
      <c r="J22" s="178">
        <f>RANK(I22,$I$10:$I$25)</f>
        <v>12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>
      <c r="A23" s="174" t="s">
        <v>22</v>
      </c>
      <c r="B23" s="175">
        <v>560</v>
      </c>
      <c r="C23" s="176">
        <v>278</v>
      </c>
      <c r="D23" s="176">
        <v>280</v>
      </c>
      <c r="E23" s="176">
        <v>28</v>
      </c>
      <c r="F23" s="177">
        <f t="shared" si="0"/>
        <v>39.928571428571431</v>
      </c>
      <c r="G23" s="176">
        <v>100</v>
      </c>
      <c r="H23" s="176"/>
      <c r="I23" s="177">
        <f t="shared" si="1"/>
        <v>41.942857142857143</v>
      </c>
      <c r="J23" s="178">
        <f>RANK(I23,$I$10:$I$24)</f>
        <v>4</v>
      </c>
      <c r="K23" s="176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23</v>
      </c>
      <c r="B24" s="176">
        <v>578</v>
      </c>
      <c r="C24" s="176">
        <v>250</v>
      </c>
      <c r="D24" s="176">
        <v>290</v>
      </c>
      <c r="E24" s="176">
        <v>29</v>
      </c>
      <c r="F24" s="177">
        <f t="shared" si="0"/>
        <v>38.551724137931032</v>
      </c>
      <c r="G24" s="176">
        <v>100</v>
      </c>
      <c r="H24" s="176"/>
      <c r="I24" s="177">
        <f t="shared" si="1"/>
        <v>40.841379310344827</v>
      </c>
      <c r="J24" s="178">
        <f>RANK(I24,$I$10:$I$24)</f>
        <v>14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>
      <c r="A25" s="174" t="s">
        <v>105</v>
      </c>
      <c r="B25" s="175">
        <v>579</v>
      </c>
      <c r="C25" s="176">
        <v>290</v>
      </c>
      <c r="D25" s="176">
        <v>290</v>
      </c>
      <c r="E25" s="176">
        <v>29</v>
      </c>
      <c r="F25" s="177">
        <f t="shared" si="0"/>
        <v>39.96551724137931</v>
      </c>
      <c r="G25" s="176">
        <v>100</v>
      </c>
      <c r="H25" s="176"/>
      <c r="I25" s="177">
        <f t="shared" si="1"/>
        <v>41.972413793103449</v>
      </c>
      <c r="J25" s="178">
        <f>RANK(I25,$I$10:$I$25)</f>
        <v>2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K31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1:K25">
    <sortCondition ref="A10:A25"/>
  </sortState>
  <mergeCells count="18">
    <mergeCell ref="A1:F1"/>
    <mergeCell ref="G1:K1"/>
    <mergeCell ref="A2:F2"/>
    <mergeCell ref="G2:V2"/>
    <mergeCell ref="A3:F3"/>
    <mergeCell ref="G3:K3"/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</mergeCells>
  <pageMargins left="0.70866141732283472" right="0.70866141732283472" top="0.3" bottom="0.32" header="0.31496062992125984" footer="0.31496062992125984"/>
  <pageSetup paperSize="9" orientation="landscape" verticalDpi="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3"/>
  <sheetViews>
    <sheetView topLeftCell="A10" zoomScaleNormal="100" workbookViewId="0">
      <selection activeCell="M24" sqref="M24"/>
    </sheetView>
  </sheetViews>
  <sheetFormatPr defaultRowHeight="19.5"/>
  <cols>
    <col min="1" max="1" width="4.09765625" customWidth="1"/>
    <col min="2" max="7" width="5.59765625" customWidth="1"/>
    <col min="8" max="9" width="6.3984375" customWidth="1"/>
    <col min="10" max="10" width="6.69921875" customWidth="1"/>
    <col min="11" max="11" width="10.296875" customWidth="1"/>
  </cols>
  <sheetData>
    <row r="1" spans="1:22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>
      <c r="A3" s="526" t="s">
        <v>30</v>
      </c>
      <c r="B3" s="526"/>
      <c r="C3" s="526"/>
      <c r="D3" s="526"/>
      <c r="E3" s="526"/>
      <c r="F3" s="526"/>
      <c r="G3" s="577" t="s">
        <v>167</v>
      </c>
      <c r="H3" s="577"/>
      <c r="I3" s="577"/>
      <c r="J3" s="577"/>
      <c r="K3" s="577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</row>
    <row r="4" spans="1:22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2"/>
    </row>
    <row r="6" spans="1:22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2"/>
    </row>
    <row r="7" spans="1:22">
      <c r="A7" s="240"/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2"/>
    </row>
    <row r="8" spans="1:22" ht="27" customHeight="1">
      <c r="A8" s="582" t="s">
        <v>19</v>
      </c>
      <c r="B8" s="583" t="s">
        <v>170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47.25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>
      <c r="A10" s="174" t="s">
        <v>98</v>
      </c>
      <c r="B10" s="175">
        <v>599</v>
      </c>
      <c r="C10" s="176">
        <v>299</v>
      </c>
      <c r="D10" s="176">
        <v>300</v>
      </c>
      <c r="E10" s="176">
        <v>30</v>
      </c>
      <c r="F10" s="177">
        <f t="shared" ref="F10:F25" si="0">AVERAGE(B10+C10+D10)/E10</f>
        <v>39.93333333333333</v>
      </c>
      <c r="G10" s="176">
        <v>100</v>
      </c>
      <c r="H10" s="176"/>
      <c r="I10" s="177">
        <f t="shared" ref="I10:I25" si="1">AVERAGE(F10*8+G10+H10)/10</f>
        <v>41.946666666666665</v>
      </c>
      <c r="J10" s="178">
        <f>RANK(I10,$I$10:$I$25)</f>
        <v>4</v>
      </c>
      <c r="K10" s="18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>
      <c r="A11" s="174" t="s">
        <v>106</v>
      </c>
      <c r="B11" s="175">
        <v>594</v>
      </c>
      <c r="C11" s="176">
        <v>291</v>
      </c>
      <c r="D11" s="176">
        <v>300</v>
      </c>
      <c r="E11" s="176">
        <v>30</v>
      </c>
      <c r="F11" s="177">
        <f t="shared" si="0"/>
        <v>39.5</v>
      </c>
      <c r="G11" s="176">
        <v>100</v>
      </c>
      <c r="H11" s="176"/>
      <c r="I11" s="177">
        <f t="shared" si="1"/>
        <v>41.6</v>
      </c>
      <c r="J11" s="178">
        <f>RANK(I11,$I$10:$I$24)</f>
        <v>13</v>
      </c>
      <c r="K11" s="179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74" t="s">
        <v>99</v>
      </c>
      <c r="B12" s="176">
        <v>553</v>
      </c>
      <c r="C12" s="176">
        <v>274</v>
      </c>
      <c r="D12" s="176">
        <v>279</v>
      </c>
      <c r="E12" s="176">
        <v>28</v>
      </c>
      <c r="F12" s="177">
        <f t="shared" si="0"/>
        <v>39.5</v>
      </c>
      <c r="G12" s="176">
        <v>100</v>
      </c>
      <c r="H12" s="176"/>
      <c r="I12" s="177">
        <f t="shared" si="1"/>
        <v>41.6</v>
      </c>
      <c r="J12" s="178">
        <f>RANK(I12,$I$10:$I$24)</f>
        <v>13</v>
      </c>
      <c r="K12" s="178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74" t="s">
        <v>100</v>
      </c>
      <c r="B13" s="175">
        <v>560</v>
      </c>
      <c r="C13" s="176">
        <v>280</v>
      </c>
      <c r="D13" s="176">
        <v>280</v>
      </c>
      <c r="E13" s="176">
        <v>28</v>
      </c>
      <c r="F13" s="177">
        <f t="shared" si="0"/>
        <v>40</v>
      </c>
      <c r="G13" s="176">
        <v>100</v>
      </c>
      <c r="H13" s="176"/>
      <c r="I13" s="177">
        <f t="shared" si="1"/>
        <v>42</v>
      </c>
      <c r="J13" s="178">
        <f>RANK(I13,$I$10:$I$25)</f>
        <v>1</v>
      </c>
      <c r="K13" s="179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>
      <c r="A14" s="174" t="s">
        <v>101</v>
      </c>
      <c r="B14" s="175">
        <v>449</v>
      </c>
      <c r="C14" s="181">
        <v>212</v>
      </c>
      <c r="D14" s="176">
        <v>229</v>
      </c>
      <c r="E14" s="176">
        <v>23</v>
      </c>
      <c r="F14" s="177">
        <f t="shared" si="0"/>
        <v>38.695652173913047</v>
      </c>
      <c r="G14" s="176">
        <v>100</v>
      </c>
      <c r="H14" s="176"/>
      <c r="I14" s="177">
        <f t="shared" si="1"/>
        <v>40.956521739130437</v>
      </c>
      <c r="J14" s="178">
        <f>RANK(I14,$I$10:$I$25)</f>
        <v>15</v>
      </c>
      <c r="K14" s="176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>
      <c r="A15" s="174" t="s">
        <v>102</v>
      </c>
      <c r="B15" s="176">
        <v>618</v>
      </c>
      <c r="C15" s="176">
        <v>309</v>
      </c>
      <c r="D15" s="176">
        <v>310</v>
      </c>
      <c r="E15" s="176">
        <v>31</v>
      </c>
      <c r="F15" s="177">
        <f t="shared" si="0"/>
        <v>39.903225806451616</v>
      </c>
      <c r="G15" s="176">
        <v>100</v>
      </c>
      <c r="H15" s="176"/>
      <c r="I15" s="177">
        <f t="shared" si="1"/>
        <v>41.92258064516129</v>
      </c>
      <c r="J15" s="178">
        <f>RANK(I15,$I$10:$I$24)</f>
        <v>5</v>
      </c>
      <c r="K15" s="178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>
      <c r="A16" s="174" t="s">
        <v>103</v>
      </c>
      <c r="B16" s="175">
        <v>598</v>
      </c>
      <c r="C16" s="176">
        <v>296</v>
      </c>
      <c r="D16" s="176">
        <v>300</v>
      </c>
      <c r="E16" s="176">
        <v>30</v>
      </c>
      <c r="F16" s="177">
        <f t="shared" si="0"/>
        <v>39.799999999999997</v>
      </c>
      <c r="G16" s="176">
        <v>100</v>
      </c>
      <c r="H16" s="176"/>
      <c r="I16" s="177">
        <f t="shared" si="1"/>
        <v>41.839999999999996</v>
      </c>
      <c r="J16" s="178">
        <f>RANK(I16,$I$10:$I$25)</f>
        <v>9</v>
      </c>
      <c r="K16" s="178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>
      <c r="A17" s="174" t="s">
        <v>104</v>
      </c>
      <c r="B17" s="175">
        <v>558</v>
      </c>
      <c r="C17" s="176">
        <v>278</v>
      </c>
      <c r="D17" s="176">
        <v>280</v>
      </c>
      <c r="E17" s="176">
        <v>28</v>
      </c>
      <c r="F17" s="177">
        <f t="shared" si="0"/>
        <v>39.857142857142854</v>
      </c>
      <c r="G17" s="176">
        <v>100</v>
      </c>
      <c r="H17" s="176"/>
      <c r="I17" s="177">
        <f t="shared" si="1"/>
        <v>41.885714285714286</v>
      </c>
      <c r="J17" s="178">
        <f>RANK(I17,$I$10:$I$24)</f>
        <v>7</v>
      </c>
      <c r="K17" s="178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>
      <c r="A18" s="174" t="s">
        <v>15</v>
      </c>
      <c r="B18" s="176">
        <v>537</v>
      </c>
      <c r="C18" s="182">
        <v>268</v>
      </c>
      <c r="D18" s="176">
        <v>270</v>
      </c>
      <c r="E18" s="176">
        <v>27</v>
      </c>
      <c r="F18" s="177">
        <f t="shared" si="0"/>
        <v>39.814814814814817</v>
      </c>
      <c r="G18" s="176">
        <v>100</v>
      </c>
      <c r="H18" s="176"/>
      <c r="I18" s="177">
        <f t="shared" si="1"/>
        <v>41.851851851851855</v>
      </c>
      <c r="J18" s="178">
        <f>RANK(I18,$I$10:$I$24)</f>
        <v>8</v>
      </c>
      <c r="K18" s="178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>
      <c r="A19" s="174" t="s">
        <v>16</v>
      </c>
      <c r="B19" s="176">
        <v>580</v>
      </c>
      <c r="C19" s="176">
        <v>290</v>
      </c>
      <c r="D19" s="176">
        <v>290</v>
      </c>
      <c r="E19" s="176">
        <v>29</v>
      </c>
      <c r="F19" s="177">
        <f t="shared" si="0"/>
        <v>40</v>
      </c>
      <c r="G19" s="176">
        <v>100</v>
      </c>
      <c r="H19" s="176"/>
      <c r="I19" s="177">
        <f t="shared" si="1"/>
        <v>42</v>
      </c>
      <c r="J19" s="178">
        <f>RANK(I19,$I$10:$I$25)</f>
        <v>1</v>
      </c>
      <c r="K19" s="178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>
      <c r="A20" s="174" t="s">
        <v>17</v>
      </c>
      <c r="B20" s="176">
        <v>610</v>
      </c>
      <c r="C20" s="176">
        <v>309</v>
      </c>
      <c r="D20" s="176">
        <v>310</v>
      </c>
      <c r="E20" s="176">
        <v>31</v>
      </c>
      <c r="F20" s="177">
        <f t="shared" si="0"/>
        <v>39.645161290322584</v>
      </c>
      <c r="G20" s="176">
        <v>100</v>
      </c>
      <c r="H20" s="176"/>
      <c r="I20" s="177">
        <f t="shared" si="1"/>
        <v>41.716129032258067</v>
      </c>
      <c r="J20" s="178">
        <f>RANK(I20,$I$10:$I$24)</f>
        <v>12</v>
      </c>
      <c r="K20" s="178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>
      <c r="A21" s="174" t="s">
        <v>18</v>
      </c>
      <c r="B21" s="176">
        <v>578</v>
      </c>
      <c r="C21" s="176">
        <v>289</v>
      </c>
      <c r="D21" s="176">
        <v>290</v>
      </c>
      <c r="E21" s="176">
        <v>29</v>
      </c>
      <c r="F21" s="177">
        <f t="shared" si="0"/>
        <v>39.896551724137929</v>
      </c>
      <c r="G21" s="176">
        <v>100</v>
      </c>
      <c r="H21" s="176"/>
      <c r="I21" s="177">
        <f t="shared" si="1"/>
        <v>41.91724137931034</v>
      </c>
      <c r="J21" s="178">
        <f>RANK(I21,$I$10:$I$25)</f>
        <v>6</v>
      </c>
      <c r="K21" s="178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>
      <c r="A22" s="174" t="s">
        <v>21</v>
      </c>
      <c r="B22" s="176">
        <v>617</v>
      </c>
      <c r="C22" s="176">
        <v>304</v>
      </c>
      <c r="D22" s="176">
        <v>310</v>
      </c>
      <c r="E22" s="176">
        <v>31</v>
      </c>
      <c r="F22" s="177">
        <f t="shared" si="0"/>
        <v>39.70967741935484</v>
      </c>
      <c r="G22" s="176">
        <v>100</v>
      </c>
      <c r="H22" s="176"/>
      <c r="I22" s="177">
        <f t="shared" si="1"/>
        <v>41.767741935483869</v>
      </c>
      <c r="J22" s="178">
        <f>RANK(I22,$I$10:$I$25)</f>
        <v>11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>
      <c r="A23" s="174" t="s">
        <v>22</v>
      </c>
      <c r="B23" s="175">
        <v>598</v>
      </c>
      <c r="C23" s="176">
        <v>295</v>
      </c>
      <c r="D23" s="176">
        <v>300</v>
      </c>
      <c r="E23" s="176">
        <v>30</v>
      </c>
      <c r="F23" s="177">
        <f t="shared" si="0"/>
        <v>39.766666666666666</v>
      </c>
      <c r="G23" s="176">
        <v>100</v>
      </c>
      <c r="H23" s="176"/>
      <c r="I23" s="177">
        <f t="shared" si="1"/>
        <v>41.813333333333333</v>
      </c>
      <c r="J23" s="178">
        <f>RANK(I23,$I$10:$I$24)</f>
        <v>10</v>
      </c>
      <c r="K23" s="179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23</v>
      </c>
      <c r="B24" s="176">
        <v>600</v>
      </c>
      <c r="C24" s="176">
        <v>300</v>
      </c>
      <c r="D24" s="176">
        <v>300</v>
      </c>
      <c r="E24" s="176">
        <v>30</v>
      </c>
      <c r="F24" s="177">
        <f t="shared" si="0"/>
        <v>40</v>
      </c>
      <c r="G24" s="176">
        <v>100</v>
      </c>
      <c r="H24" s="176"/>
      <c r="I24" s="177">
        <f t="shared" si="1"/>
        <v>42</v>
      </c>
      <c r="J24" s="178">
        <f>RANK(I24,$I$10:$I$24)</f>
        <v>1</v>
      </c>
      <c r="K24" s="207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>
      <c r="A25" s="174" t="s">
        <v>105</v>
      </c>
      <c r="B25" s="175">
        <v>618</v>
      </c>
      <c r="C25" s="176">
        <v>308</v>
      </c>
      <c r="D25" s="176">
        <v>310</v>
      </c>
      <c r="E25" s="176">
        <v>31</v>
      </c>
      <c r="F25" s="177">
        <f t="shared" si="0"/>
        <v>39.87096774193548</v>
      </c>
      <c r="G25" s="176">
        <v>80</v>
      </c>
      <c r="H25" s="176"/>
      <c r="I25" s="177">
        <f t="shared" si="1"/>
        <v>39.896774193548382</v>
      </c>
      <c r="J25" s="178">
        <f>RANK(I25,$I$10:$I$25)</f>
        <v>16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  <row r="32" spans="1:22">
      <c r="K32" s="111"/>
    </row>
    <row r="33" spans="11:11">
      <c r="K33" s="111"/>
    </row>
    <row r="34" spans="11:11">
      <c r="K34" s="111"/>
    </row>
    <row r="35" spans="11:11">
      <c r="K35" s="111"/>
    </row>
    <row r="36" spans="11:11">
      <c r="K36" s="111"/>
    </row>
    <row r="37" spans="11:11">
      <c r="K37" s="111"/>
    </row>
    <row r="38" spans="11:11">
      <c r="K38" s="111"/>
    </row>
    <row r="39" spans="11:11">
      <c r="K39" s="111"/>
    </row>
    <row r="40" spans="11:11">
      <c r="K40" s="111"/>
    </row>
    <row r="41" spans="11:11">
      <c r="K41" s="111"/>
    </row>
    <row r="42" spans="11:11">
      <c r="K42" s="111"/>
    </row>
    <row r="43" spans="11:11">
      <c r="K43" s="111"/>
    </row>
  </sheetData>
  <sortState ref="A11:K25">
    <sortCondition ref="A10:A25"/>
  </sortState>
  <mergeCells count="18">
    <mergeCell ref="A1:F1"/>
    <mergeCell ref="G1:K1"/>
    <mergeCell ref="A2:F2"/>
    <mergeCell ref="G2:V2"/>
    <mergeCell ref="A3:F3"/>
    <mergeCell ref="G3:K3"/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</mergeCells>
  <pageMargins left="0.70866141732283472" right="0.27559055118110237" top="0.77" bottom="0.31496062992125984" header="0.31496062992125984" footer="0.31496062992125984"/>
  <pageSetup paperSize="9" orientation="portrait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1"/>
  <sheetViews>
    <sheetView topLeftCell="A2" workbookViewId="0">
      <selection activeCell="I10" sqref="I10:I25"/>
    </sheetView>
  </sheetViews>
  <sheetFormatPr defaultRowHeight="19.5"/>
  <cols>
    <col min="1" max="10" width="6" customWidth="1"/>
    <col min="11" max="11" width="12.59765625" style="111" customWidth="1"/>
  </cols>
  <sheetData>
    <row r="1" spans="1:22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>
      <c r="A3" s="526" t="s">
        <v>30</v>
      </c>
      <c r="B3" s="526"/>
      <c r="C3" s="526"/>
      <c r="D3" s="526"/>
      <c r="E3" s="526"/>
      <c r="F3" s="526"/>
      <c r="G3" s="577" t="s">
        <v>167</v>
      </c>
      <c r="H3" s="577"/>
      <c r="I3" s="577"/>
      <c r="J3" s="577"/>
      <c r="K3" s="57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</row>
    <row r="4" spans="1:22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6"/>
    </row>
    <row r="6" spans="1:22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6"/>
    </row>
    <row r="7" spans="1:22">
      <c r="A7" s="244"/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6"/>
    </row>
    <row r="8" spans="1:22">
      <c r="A8" s="582" t="s">
        <v>19</v>
      </c>
      <c r="B8" s="583" t="s">
        <v>171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31.5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>
      <c r="A10" s="174" t="s">
        <v>98</v>
      </c>
      <c r="B10" s="175">
        <v>580</v>
      </c>
      <c r="C10" s="176">
        <v>289</v>
      </c>
      <c r="D10" s="176">
        <v>290</v>
      </c>
      <c r="E10" s="176">
        <v>29</v>
      </c>
      <c r="F10" s="177">
        <f t="shared" ref="F10:F18" si="0">AVERAGE(B10+C10+D10)/E10</f>
        <v>39.96551724137931</v>
      </c>
      <c r="G10" s="176">
        <v>100</v>
      </c>
      <c r="H10" s="176"/>
      <c r="I10" s="177">
        <f t="shared" ref="I10:I25" si="1">AVERAGE(F10*8+G10+H10)/10</f>
        <v>41.972413793103449</v>
      </c>
      <c r="J10" s="178">
        <f t="shared" ref="J10:J25" si="2">RANK(I10,$I$10:$I$26)</f>
        <v>2</v>
      </c>
      <c r="K10" s="179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>
      <c r="A11" s="174" t="s">
        <v>106</v>
      </c>
      <c r="B11" s="176">
        <v>578</v>
      </c>
      <c r="C11" s="176">
        <v>289</v>
      </c>
      <c r="D11" s="176">
        <v>290</v>
      </c>
      <c r="E11" s="176">
        <v>29</v>
      </c>
      <c r="F11" s="177">
        <f t="shared" si="0"/>
        <v>39.896551724137929</v>
      </c>
      <c r="G11" s="176">
        <v>100</v>
      </c>
      <c r="H11" s="176"/>
      <c r="I11" s="177">
        <f t="shared" si="1"/>
        <v>41.91724137931034</v>
      </c>
      <c r="J11" s="178">
        <f t="shared" si="2"/>
        <v>4</v>
      </c>
      <c r="K11" s="178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74" t="s">
        <v>99</v>
      </c>
      <c r="B12" s="176">
        <v>597</v>
      </c>
      <c r="C12" s="176">
        <v>298</v>
      </c>
      <c r="D12" s="176">
        <v>300</v>
      </c>
      <c r="E12" s="176">
        <v>30</v>
      </c>
      <c r="F12" s="177">
        <f t="shared" si="0"/>
        <v>39.833333333333336</v>
      </c>
      <c r="G12" s="176">
        <v>100</v>
      </c>
      <c r="H12" s="176"/>
      <c r="I12" s="177">
        <f t="shared" si="1"/>
        <v>41.866666666666667</v>
      </c>
      <c r="J12" s="178">
        <f t="shared" si="2"/>
        <v>6</v>
      </c>
      <c r="K12" s="207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74" t="s">
        <v>100</v>
      </c>
      <c r="B13" s="175">
        <v>597</v>
      </c>
      <c r="C13" s="176">
        <v>298</v>
      </c>
      <c r="D13" s="176">
        <v>300</v>
      </c>
      <c r="E13" s="176">
        <v>30</v>
      </c>
      <c r="F13" s="177">
        <f t="shared" si="0"/>
        <v>39.833333333333336</v>
      </c>
      <c r="G13" s="176">
        <v>100</v>
      </c>
      <c r="H13" s="176"/>
      <c r="I13" s="177">
        <f t="shared" si="1"/>
        <v>41.866666666666667</v>
      </c>
      <c r="J13" s="178">
        <f t="shared" si="2"/>
        <v>6</v>
      </c>
      <c r="K13" s="18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>
      <c r="A14" s="174" t="s">
        <v>101</v>
      </c>
      <c r="B14" s="176">
        <v>533</v>
      </c>
      <c r="C14" s="176">
        <v>265</v>
      </c>
      <c r="D14" s="176">
        <v>270</v>
      </c>
      <c r="E14" s="176">
        <v>27</v>
      </c>
      <c r="F14" s="177">
        <f t="shared" si="0"/>
        <v>39.555555555555557</v>
      </c>
      <c r="G14" s="176">
        <v>100</v>
      </c>
      <c r="H14" s="176"/>
      <c r="I14" s="177">
        <f t="shared" si="1"/>
        <v>41.644444444444446</v>
      </c>
      <c r="J14" s="178">
        <f t="shared" si="2"/>
        <v>14</v>
      </c>
      <c r="K14" s="178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>
      <c r="A15" s="174" t="s">
        <v>102</v>
      </c>
      <c r="B15" s="176">
        <v>538</v>
      </c>
      <c r="C15" s="176">
        <v>267</v>
      </c>
      <c r="D15" s="176">
        <v>270</v>
      </c>
      <c r="E15" s="176">
        <v>27</v>
      </c>
      <c r="F15" s="177">
        <f t="shared" si="0"/>
        <v>39.814814814814817</v>
      </c>
      <c r="G15" s="176">
        <v>100</v>
      </c>
      <c r="H15" s="176"/>
      <c r="I15" s="177">
        <f t="shared" si="1"/>
        <v>41.851851851851855</v>
      </c>
      <c r="J15" s="178">
        <f t="shared" si="2"/>
        <v>9</v>
      </c>
      <c r="K15" s="178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>
      <c r="A16" s="174" t="s">
        <v>103</v>
      </c>
      <c r="B16" s="175">
        <v>600</v>
      </c>
      <c r="C16" s="176">
        <v>297</v>
      </c>
      <c r="D16" s="176">
        <v>300</v>
      </c>
      <c r="E16" s="176">
        <v>30</v>
      </c>
      <c r="F16" s="177">
        <f t="shared" si="0"/>
        <v>39.9</v>
      </c>
      <c r="G16" s="176">
        <v>100</v>
      </c>
      <c r="H16" s="176"/>
      <c r="I16" s="177">
        <f t="shared" si="1"/>
        <v>41.92</v>
      </c>
      <c r="J16" s="178">
        <f t="shared" si="2"/>
        <v>3</v>
      </c>
      <c r="K16" s="178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>
      <c r="A17" s="174" t="s">
        <v>104</v>
      </c>
      <c r="B17" s="176">
        <v>538</v>
      </c>
      <c r="C17" s="182">
        <v>268</v>
      </c>
      <c r="D17" s="176">
        <v>270</v>
      </c>
      <c r="E17" s="176">
        <v>27</v>
      </c>
      <c r="F17" s="177">
        <f t="shared" si="0"/>
        <v>39.851851851851855</v>
      </c>
      <c r="G17" s="176">
        <v>100</v>
      </c>
      <c r="H17" s="176"/>
      <c r="I17" s="177">
        <f t="shared" si="1"/>
        <v>41.881481481481487</v>
      </c>
      <c r="J17" s="178">
        <f t="shared" si="2"/>
        <v>5</v>
      </c>
      <c r="K17" s="178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>
      <c r="A18" s="174" t="s">
        <v>15</v>
      </c>
      <c r="B18" s="175">
        <v>574</v>
      </c>
      <c r="C18" s="176">
        <v>289</v>
      </c>
      <c r="D18" s="176">
        <v>290</v>
      </c>
      <c r="E18" s="176">
        <v>29</v>
      </c>
      <c r="F18" s="177">
        <f t="shared" si="0"/>
        <v>39.758620689655174</v>
      </c>
      <c r="G18" s="176">
        <v>100</v>
      </c>
      <c r="H18" s="176"/>
      <c r="I18" s="177">
        <f t="shared" si="1"/>
        <v>41.806896551724137</v>
      </c>
      <c r="J18" s="178">
        <f t="shared" si="2"/>
        <v>10</v>
      </c>
      <c r="K18" s="178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>
      <c r="A19" s="174" t="s">
        <v>16</v>
      </c>
      <c r="B19" s="248">
        <v>574</v>
      </c>
      <c r="C19" s="176">
        <v>286</v>
      </c>
      <c r="D19" s="176">
        <v>290</v>
      </c>
      <c r="E19" s="176">
        <v>29</v>
      </c>
      <c r="F19" s="177">
        <f>AVERAGE(B18+C19+D19)/E19</f>
        <v>39.655172413793103</v>
      </c>
      <c r="G19" s="176">
        <v>90</v>
      </c>
      <c r="H19" s="176"/>
      <c r="I19" s="177">
        <f t="shared" si="1"/>
        <v>40.724137931034484</v>
      </c>
      <c r="J19" s="178">
        <f t="shared" si="2"/>
        <v>16</v>
      </c>
      <c r="K19" s="179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>
      <c r="A20" s="174" t="s">
        <v>17</v>
      </c>
      <c r="B20" s="176">
        <v>536</v>
      </c>
      <c r="C20" s="176">
        <v>265</v>
      </c>
      <c r="D20" s="176">
        <v>270</v>
      </c>
      <c r="E20" s="176">
        <v>27</v>
      </c>
      <c r="F20" s="177">
        <f t="shared" ref="F20:F25" si="3">AVERAGE(B20+C20+D20)/E20</f>
        <v>39.666666666666664</v>
      </c>
      <c r="G20" s="176">
        <v>100</v>
      </c>
      <c r="H20" s="176"/>
      <c r="I20" s="177">
        <f t="shared" si="1"/>
        <v>41.733333333333334</v>
      </c>
      <c r="J20" s="178">
        <f t="shared" si="2"/>
        <v>11</v>
      </c>
      <c r="K20" s="178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>
      <c r="A21" s="174" t="s">
        <v>18</v>
      </c>
      <c r="B21" s="175">
        <v>495</v>
      </c>
      <c r="C21" s="176">
        <v>245</v>
      </c>
      <c r="D21" s="176">
        <v>250</v>
      </c>
      <c r="E21" s="176">
        <v>25</v>
      </c>
      <c r="F21" s="177">
        <f t="shared" si="3"/>
        <v>39.6</v>
      </c>
      <c r="G21" s="176">
        <v>100</v>
      </c>
      <c r="H21" s="176"/>
      <c r="I21" s="177">
        <f t="shared" si="1"/>
        <v>41.68</v>
      </c>
      <c r="J21" s="178">
        <f t="shared" si="2"/>
        <v>13</v>
      </c>
      <c r="K21" s="179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>
      <c r="A22" s="174" t="s">
        <v>21</v>
      </c>
      <c r="B22" s="176">
        <v>559</v>
      </c>
      <c r="C22" s="176">
        <v>272</v>
      </c>
      <c r="D22" s="176">
        <v>279</v>
      </c>
      <c r="E22" s="176">
        <v>28</v>
      </c>
      <c r="F22" s="177">
        <f t="shared" si="3"/>
        <v>39.642857142857146</v>
      </c>
      <c r="G22" s="176">
        <v>100</v>
      </c>
      <c r="H22" s="176"/>
      <c r="I22" s="177">
        <f t="shared" si="1"/>
        <v>41.714285714285715</v>
      </c>
      <c r="J22" s="178">
        <f t="shared" si="2"/>
        <v>12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>
      <c r="A23" s="174" t="s">
        <v>22</v>
      </c>
      <c r="B23" s="175">
        <v>596</v>
      </c>
      <c r="C23" s="181">
        <v>299</v>
      </c>
      <c r="D23" s="176">
        <v>300</v>
      </c>
      <c r="E23" s="176">
        <v>30</v>
      </c>
      <c r="F23" s="177">
        <f t="shared" si="3"/>
        <v>39.833333333333336</v>
      </c>
      <c r="G23" s="176">
        <v>100</v>
      </c>
      <c r="H23" s="176"/>
      <c r="I23" s="177">
        <f t="shared" si="1"/>
        <v>41.866666666666667</v>
      </c>
      <c r="J23" s="178">
        <f t="shared" si="2"/>
        <v>6</v>
      </c>
      <c r="K23" s="176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23</v>
      </c>
      <c r="B24" s="176">
        <v>580</v>
      </c>
      <c r="C24" s="176">
        <v>284</v>
      </c>
      <c r="D24" s="176">
        <v>290</v>
      </c>
      <c r="E24" s="176">
        <v>29</v>
      </c>
      <c r="F24" s="177">
        <f t="shared" si="3"/>
        <v>39.793103448275865</v>
      </c>
      <c r="G24" s="176">
        <v>95</v>
      </c>
      <c r="H24" s="176"/>
      <c r="I24" s="177">
        <f t="shared" si="1"/>
        <v>41.334482758620695</v>
      </c>
      <c r="J24" s="178">
        <f t="shared" si="2"/>
        <v>15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>
      <c r="A25" s="174" t="s">
        <v>105</v>
      </c>
      <c r="B25" s="175">
        <v>600</v>
      </c>
      <c r="C25" s="176">
        <v>300</v>
      </c>
      <c r="D25" s="176">
        <v>300</v>
      </c>
      <c r="E25" s="176">
        <v>30</v>
      </c>
      <c r="F25" s="177">
        <f t="shared" si="3"/>
        <v>40</v>
      </c>
      <c r="G25" s="176">
        <v>100</v>
      </c>
      <c r="H25" s="176"/>
      <c r="I25" s="177">
        <f t="shared" si="1"/>
        <v>42</v>
      </c>
      <c r="J25" s="178">
        <f t="shared" si="2"/>
        <v>1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K31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1:K25">
    <sortCondition ref="A10:A25"/>
  </sortState>
  <mergeCells count="18">
    <mergeCell ref="A1:F1"/>
    <mergeCell ref="G1:K1"/>
    <mergeCell ref="A2:F2"/>
    <mergeCell ref="G2:V2"/>
    <mergeCell ref="A3:F3"/>
    <mergeCell ref="G3:K3"/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</mergeCells>
  <pageMargins left="0.70866141732283472" right="0.2" top="0.71" bottom="0.27559055118110237" header="0.67" footer="0.31496062992125984"/>
  <pageSetup paperSize="9" orientation="portrait" verticalDpi="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1"/>
  <sheetViews>
    <sheetView topLeftCell="A10" workbookViewId="0">
      <selection activeCell="I10" sqref="I10:I25"/>
    </sheetView>
  </sheetViews>
  <sheetFormatPr defaultRowHeight="19.5"/>
  <cols>
    <col min="1" max="4" width="6.09765625" customWidth="1"/>
    <col min="5" max="5" width="5.59765625" customWidth="1"/>
    <col min="6" max="10" width="6.09765625" customWidth="1"/>
    <col min="11" max="11" width="11.5" customWidth="1"/>
  </cols>
  <sheetData>
    <row r="1" spans="1:22" ht="15.75" customHeight="1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ht="15.75" customHeight="1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 ht="15.75" customHeight="1">
      <c r="A3" s="526" t="s">
        <v>30</v>
      </c>
      <c r="B3" s="526"/>
      <c r="C3" s="526"/>
      <c r="D3" s="526"/>
      <c r="E3" s="526"/>
      <c r="F3" s="526"/>
      <c r="G3" s="577" t="s">
        <v>173</v>
      </c>
      <c r="H3" s="577"/>
      <c r="I3" s="577"/>
      <c r="J3" s="577"/>
      <c r="K3" s="577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</row>
    <row r="4" spans="1:22" ht="15.75" customHeight="1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 ht="15.75" customHeight="1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49"/>
    </row>
    <row r="6" spans="1:22" ht="15.75" customHeight="1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49"/>
    </row>
    <row r="7" spans="1:22">
      <c r="A7" s="250"/>
      <c r="B7" s="250"/>
      <c r="C7" s="250"/>
      <c r="D7" s="250"/>
      <c r="E7" s="250"/>
      <c r="F7" s="250"/>
      <c r="G7" s="250"/>
      <c r="H7" s="250"/>
      <c r="I7" s="250"/>
      <c r="J7" s="250"/>
      <c r="K7" s="250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49"/>
    </row>
    <row r="8" spans="1:22">
      <c r="A8" s="582" t="s">
        <v>19</v>
      </c>
      <c r="B8" s="583" t="s">
        <v>172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31.5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>
      <c r="A10" s="174" t="s">
        <v>98</v>
      </c>
      <c r="B10" s="175">
        <v>599</v>
      </c>
      <c r="C10" s="176">
        <v>297</v>
      </c>
      <c r="D10" s="176">
        <v>300</v>
      </c>
      <c r="E10" s="176">
        <v>30</v>
      </c>
      <c r="F10" s="177">
        <f t="shared" ref="F10:F18" si="0">AVERAGE(B10+C10+D10)/E10</f>
        <v>39.866666666666667</v>
      </c>
      <c r="G10" s="176">
        <v>100</v>
      </c>
      <c r="H10" s="176"/>
      <c r="I10" s="177">
        <f t="shared" ref="I10:I25" si="1">AVERAGE(F10*8+G10+H10)/10</f>
        <v>41.893333333333331</v>
      </c>
      <c r="J10" s="178">
        <f t="shared" ref="J10:J25" si="2">RANK(I10,$I$10:$I$26)</f>
        <v>5</v>
      </c>
      <c r="K10" s="179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>
      <c r="A11" s="174" t="s">
        <v>106</v>
      </c>
      <c r="B11" s="176">
        <v>598</v>
      </c>
      <c r="C11" s="176">
        <v>300</v>
      </c>
      <c r="D11" s="176">
        <v>300</v>
      </c>
      <c r="E11" s="176">
        <v>30</v>
      </c>
      <c r="F11" s="177">
        <f t="shared" si="0"/>
        <v>39.93333333333333</v>
      </c>
      <c r="G11" s="176">
        <v>100</v>
      </c>
      <c r="H11" s="176"/>
      <c r="I11" s="177">
        <f t="shared" si="1"/>
        <v>41.946666666666665</v>
      </c>
      <c r="J11" s="178">
        <f t="shared" si="2"/>
        <v>1</v>
      </c>
      <c r="K11" s="178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74" t="s">
        <v>99</v>
      </c>
      <c r="B12" s="176">
        <v>554</v>
      </c>
      <c r="C12" s="176">
        <v>275</v>
      </c>
      <c r="D12" s="176">
        <v>280</v>
      </c>
      <c r="E12" s="176">
        <v>28</v>
      </c>
      <c r="F12" s="177">
        <f t="shared" si="0"/>
        <v>39.607142857142854</v>
      </c>
      <c r="G12" s="176">
        <v>100</v>
      </c>
      <c r="H12" s="176"/>
      <c r="I12" s="177">
        <f t="shared" si="1"/>
        <v>41.685714285714283</v>
      </c>
      <c r="J12" s="178">
        <f t="shared" si="2"/>
        <v>11</v>
      </c>
      <c r="K12" s="207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74" t="s">
        <v>100</v>
      </c>
      <c r="B13" s="175">
        <v>578</v>
      </c>
      <c r="C13" s="176">
        <v>289</v>
      </c>
      <c r="D13" s="176">
        <v>290</v>
      </c>
      <c r="E13" s="176">
        <v>29</v>
      </c>
      <c r="F13" s="177">
        <f t="shared" si="0"/>
        <v>39.896551724137929</v>
      </c>
      <c r="G13" s="176">
        <v>100</v>
      </c>
      <c r="H13" s="176"/>
      <c r="I13" s="177">
        <f t="shared" si="1"/>
        <v>41.91724137931034</v>
      </c>
      <c r="J13" s="178">
        <f t="shared" si="2"/>
        <v>4</v>
      </c>
      <c r="K13" s="18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>
      <c r="A14" s="174" t="s">
        <v>101</v>
      </c>
      <c r="B14" s="176">
        <v>548</v>
      </c>
      <c r="C14" s="176">
        <v>271</v>
      </c>
      <c r="D14" s="176">
        <v>279</v>
      </c>
      <c r="E14" s="176">
        <v>28</v>
      </c>
      <c r="F14" s="177">
        <f t="shared" si="0"/>
        <v>39.214285714285715</v>
      </c>
      <c r="G14" s="176">
        <v>100</v>
      </c>
      <c r="H14" s="176"/>
      <c r="I14" s="177">
        <f t="shared" si="1"/>
        <v>41.371428571428574</v>
      </c>
      <c r="J14" s="178">
        <f t="shared" si="2"/>
        <v>15</v>
      </c>
      <c r="K14" s="178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>
      <c r="A15" s="174" t="s">
        <v>102</v>
      </c>
      <c r="B15" s="176">
        <v>660</v>
      </c>
      <c r="C15" s="176">
        <v>325</v>
      </c>
      <c r="D15" s="176">
        <v>330</v>
      </c>
      <c r="E15" s="176">
        <v>33</v>
      </c>
      <c r="F15" s="177">
        <f t="shared" si="0"/>
        <v>39.848484848484851</v>
      </c>
      <c r="G15" s="176">
        <v>100</v>
      </c>
      <c r="H15" s="176"/>
      <c r="I15" s="177">
        <f t="shared" si="1"/>
        <v>41.878787878787882</v>
      </c>
      <c r="J15" s="178">
        <f t="shared" si="2"/>
        <v>6</v>
      </c>
      <c r="K15" s="178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>
      <c r="A16" s="174" t="s">
        <v>103</v>
      </c>
      <c r="B16" s="175">
        <v>580</v>
      </c>
      <c r="C16" s="176">
        <v>290</v>
      </c>
      <c r="D16" s="176">
        <v>290</v>
      </c>
      <c r="E16" s="176">
        <v>29</v>
      </c>
      <c r="F16" s="177">
        <f t="shared" si="0"/>
        <v>40</v>
      </c>
      <c r="G16" s="176">
        <v>95</v>
      </c>
      <c r="H16" s="176"/>
      <c r="I16" s="177">
        <f t="shared" si="1"/>
        <v>41.5</v>
      </c>
      <c r="J16" s="178">
        <f t="shared" si="2"/>
        <v>13</v>
      </c>
      <c r="K16" s="178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>
      <c r="A17" s="174" t="s">
        <v>104</v>
      </c>
      <c r="B17" s="176">
        <v>594</v>
      </c>
      <c r="C17" s="182">
        <v>296</v>
      </c>
      <c r="D17" s="176">
        <v>300</v>
      </c>
      <c r="E17" s="176">
        <v>30</v>
      </c>
      <c r="F17" s="177">
        <f t="shared" si="0"/>
        <v>39.666666666666664</v>
      </c>
      <c r="G17" s="176">
        <v>100</v>
      </c>
      <c r="H17" s="176"/>
      <c r="I17" s="177">
        <f t="shared" si="1"/>
        <v>41.733333333333334</v>
      </c>
      <c r="J17" s="178">
        <f t="shared" si="2"/>
        <v>10</v>
      </c>
      <c r="K17" s="178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>
      <c r="A18" s="174" t="s">
        <v>15</v>
      </c>
      <c r="B18" s="175">
        <v>560</v>
      </c>
      <c r="C18" s="176">
        <v>278</v>
      </c>
      <c r="D18" s="176">
        <v>280</v>
      </c>
      <c r="E18" s="176">
        <v>28</v>
      </c>
      <c r="F18" s="177">
        <f t="shared" si="0"/>
        <v>39.928571428571431</v>
      </c>
      <c r="G18" s="176">
        <v>95</v>
      </c>
      <c r="H18" s="176"/>
      <c r="I18" s="177">
        <f t="shared" si="1"/>
        <v>41.442857142857143</v>
      </c>
      <c r="J18" s="178">
        <f t="shared" si="2"/>
        <v>14</v>
      </c>
      <c r="K18" s="178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>
      <c r="A19" s="174" t="s">
        <v>16</v>
      </c>
      <c r="B19" s="248">
        <v>600</v>
      </c>
      <c r="C19" s="176">
        <v>300</v>
      </c>
      <c r="D19" s="176">
        <v>300</v>
      </c>
      <c r="E19" s="176">
        <v>30</v>
      </c>
      <c r="F19" s="177">
        <f>AVERAGE(B18+C19+D19)/E19</f>
        <v>38.666666666666664</v>
      </c>
      <c r="G19" s="176">
        <v>100</v>
      </c>
      <c r="H19" s="176"/>
      <c r="I19" s="177">
        <f t="shared" si="1"/>
        <v>40.93333333333333</v>
      </c>
      <c r="J19" s="178">
        <f t="shared" si="2"/>
        <v>16</v>
      </c>
      <c r="K19" s="179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>
      <c r="A20" s="174" t="s">
        <v>17</v>
      </c>
      <c r="B20" s="176">
        <v>557</v>
      </c>
      <c r="C20" s="176">
        <v>277</v>
      </c>
      <c r="D20" s="176">
        <v>280</v>
      </c>
      <c r="E20" s="176">
        <v>28</v>
      </c>
      <c r="F20" s="177">
        <f t="shared" ref="F20:F25" si="3">AVERAGE(B20+C20+D20)/E20</f>
        <v>39.785714285714285</v>
      </c>
      <c r="G20" s="176">
        <v>100</v>
      </c>
      <c r="H20" s="176"/>
      <c r="I20" s="177">
        <f t="shared" si="1"/>
        <v>41.828571428571429</v>
      </c>
      <c r="J20" s="178">
        <f t="shared" si="2"/>
        <v>8</v>
      </c>
      <c r="K20" s="178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>
      <c r="A21" s="174" t="s">
        <v>18</v>
      </c>
      <c r="B21" s="175">
        <v>574</v>
      </c>
      <c r="C21" s="176">
        <v>288</v>
      </c>
      <c r="D21" s="176">
        <v>290</v>
      </c>
      <c r="E21" s="176">
        <v>29</v>
      </c>
      <c r="F21" s="177">
        <f t="shared" si="3"/>
        <v>39.724137931034484</v>
      </c>
      <c r="G21" s="176">
        <v>100</v>
      </c>
      <c r="H21" s="176"/>
      <c r="I21" s="177">
        <f t="shared" si="1"/>
        <v>41.779310344827586</v>
      </c>
      <c r="J21" s="178">
        <f t="shared" si="2"/>
        <v>9</v>
      </c>
      <c r="K21" s="179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>
      <c r="A22" s="174" t="s">
        <v>21</v>
      </c>
      <c r="B22" s="176">
        <v>575</v>
      </c>
      <c r="C22" s="176">
        <v>283</v>
      </c>
      <c r="D22" s="176">
        <v>290</v>
      </c>
      <c r="E22" s="176">
        <v>29</v>
      </c>
      <c r="F22" s="177">
        <f t="shared" si="3"/>
        <v>39.586206896551722</v>
      </c>
      <c r="G22" s="176">
        <v>100</v>
      </c>
      <c r="H22" s="176"/>
      <c r="I22" s="177">
        <f t="shared" si="1"/>
        <v>41.668965517241375</v>
      </c>
      <c r="J22" s="178">
        <f t="shared" si="2"/>
        <v>12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>
      <c r="A23" s="174" t="s">
        <v>22</v>
      </c>
      <c r="B23" s="175">
        <v>600</v>
      </c>
      <c r="C23" s="181">
        <v>298</v>
      </c>
      <c r="D23" s="176">
        <v>300</v>
      </c>
      <c r="E23" s="176">
        <v>30</v>
      </c>
      <c r="F23" s="177">
        <f t="shared" si="3"/>
        <v>39.93333333333333</v>
      </c>
      <c r="G23" s="176">
        <v>100</v>
      </c>
      <c r="H23" s="176"/>
      <c r="I23" s="177">
        <f t="shared" si="1"/>
        <v>41.946666666666665</v>
      </c>
      <c r="J23" s="178">
        <f t="shared" si="2"/>
        <v>1</v>
      </c>
      <c r="K23" s="176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23</v>
      </c>
      <c r="B24" s="176">
        <v>596</v>
      </c>
      <c r="C24" s="176">
        <v>300</v>
      </c>
      <c r="D24" s="176">
        <v>299</v>
      </c>
      <c r="E24" s="176">
        <v>30</v>
      </c>
      <c r="F24" s="177">
        <f t="shared" si="3"/>
        <v>39.833333333333336</v>
      </c>
      <c r="G24" s="176">
        <v>100</v>
      </c>
      <c r="H24" s="176"/>
      <c r="I24" s="177">
        <f t="shared" si="1"/>
        <v>41.866666666666667</v>
      </c>
      <c r="J24" s="178">
        <f t="shared" si="2"/>
        <v>7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>
      <c r="A25" s="174" t="s">
        <v>105</v>
      </c>
      <c r="B25" s="175">
        <v>579</v>
      </c>
      <c r="C25" s="176">
        <v>289</v>
      </c>
      <c r="D25" s="176">
        <v>290</v>
      </c>
      <c r="E25" s="176">
        <v>29</v>
      </c>
      <c r="F25" s="177">
        <f t="shared" si="3"/>
        <v>39.931034482758619</v>
      </c>
      <c r="G25" s="176">
        <v>100</v>
      </c>
      <c r="H25" s="176"/>
      <c r="I25" s="177">
        <f t="shared" si="1"/>
        <v>41.944827586206898</v>
      </c>
      <c r="J25" s="178">
        <f t="shared" si="2"/>
        <v>3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0:K25">
    <sortCondition ref="A10:A25"/>
  </sortState>
  <mergeCells count="18"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  <mergeCell ref="A1:F1"/>
    <mergeCell ref="G1:K1"/>
    <mergeCell ref="A2:F2"/>
    <mergeCell ref="G2:V2"/>
    <mergeCell ref="A3:F3"/>
    <mergeCell ref="G3:K3"/>
  </mergeCells>
  <pageMargins left="0.55000000000000004" right="0.39370078740157483" top="0.86" bottom="0.27559055118110237" header="0.67" footer="0.31496062992125984"/>
  <pageSetup paperSize="9" orientation="portrait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0"/>
  <sheetViews>
    <sheetView topLeftCell="A7" workbookViewId="0">
      <selection activeCell="I24" sqref="I24:I25"/>
    </sheetView>
  </sheetViews>
  <sheetFormatPr defaultRowHeight="19.5"/>
  <cols>
    <col min="1" max="11" width="6.5" customWidth="1"/>
  </cols>
  <sheetData>
    <row r="1" spans="1:11">
      <c r="A1" s="468" t="s">
        <v>29</v>
      </c>
      <c r="B1" s="468"/>
      <c r="C1" s="468"/>
      <c r="D1" s="468"/>
      <c r="E1" s="468"/>
      <c r="F1" s="468"/>
      <c r="G1" s="468"/>
      <c r="H1" s="469" t="s">
        <v>83</v>
      </c>
      <c r="I1" s="469"/>
      <c r="J1" s="469"/>
      <c r="K1" s="469"/>
    </row>
    <row r="2" spans="1:11">
      <c r="A2" s="470" t="s">
        <v>28</v>
      </c>
      <c r="B2" s="470"/>
      <c r="C2" s="470"/>
      <c r="D2" s="470"/>
      <c r="E2" s="470"/>
      <c r="F2" s="470"/>
      <c r="G2" s="470"/>
      <c r="H2" s="109"/>
      <c r="I2" s="109"/>
      <c r="J2" s="109"/>
      <c r="K2" s="109"/>
    </row>
    <row r="3" spans="1:11">
      <c r="A3" s="470" t="s">
        <v>30</v>
      </c>
      <c r="B3" s="470"/>
      <c r="C3" s="470"/>
      <c r="D3" s="470"/>
      <c r="E3" s="470"/>
      <c r="F3" s="470"/>
      <c r="G3" s="470"/>
      <c r="H3" s="79"/>
      <c r="I3" s="79"/>
      <c r="J3" s="114"/>
      <c r="K3" s="114"/>
    </row>
    <row r="4" spans="1:11">
      <c r="A4" s="470" t="s">
        <v>72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</row>
    <row r="5" spans="1:11">
      <c r="A5" s="474" t="s">
        <v>93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</row>
    <row r="6" spans="1:11">
      <c r="A6" s="475" t="s">
        <v>97</v>
      </c>
      <c r="B6" s="475"/>
      <c r="C6" s="475"/>
      <c r="D6" s="475"/>
      <c r="E6" s="475"/>
      <c r="F6" s="475"/>
      <c r="G6" s="475"/>
      <c r="H6" s="475"/>
      <c r="I6" s="475"/>
      <c r="J6" s="475"/>
      <c r="K6" s="475"/>
    </row>
    <row r="7" spans="1:11">
      <c r="A7" s="113"/>
      <c r="B7" s="113"/>
      <c r="C7" s="113"/>
      <c r="D7" s="113"/>
      <c r="E7" s="113"/>
      <c r="F7" s="71"/>
      <c r="G7" s="71"/>
      <c r="H7" s="71"/>
      <c r="I7" s="71"/>
      <c r="J7" s="113"/>
      <c r="K7" s="113"/>
    </row>
    <row r="8" spans="1:11" ht="21.75" customHeight="1">
      <c r="A8" s="598" t="s">
        <v>59</v>
      </c>
      <c r="B8" s="599"/>
      <c r="C8" s="599"/>
      <c r="D8" s="599"/>
      <c r="E8" s="599"/>
      <c r="F8" s="599"/>
      <c r="G8" s="600" t="s">
        <v>184</v>
      </c>
      <c r="H8" s="600"/>
      <c r="I8" s="600"/>
      <c r="J8" s="600"/>
      <c r="K8" s="601" t="s">
        <v>52</v>
      </c>
    </row>
    <row r="9" spans="1:11" ht="27.75" customHeight="1">
      <c r="A9" s="96" t="s">
        <v>50</v>
      </c>
      <c r="B9" s="97" t="s">
        <v>79</v>
      </c>
      <c r="C9" s="97" t="s">
        <v>80</v>
      </c>
      <c r="D9" s="97" t="s">
        <v>81</v>
      </c>
      <c r="E9" s="97" t="s">
        <v>82</v>
      </c>
      <c r="F9" s="97" t="s">
        <v>84</v>
      </c>
      <c r="G9" s="98" t="s">
        <v>50</v>
      </c>
      <c r="H9" s="98" t="s">
        <v>38</v>
      </c>
      <c r="I9" s="99" t="s">
        <v>51</v>
      </c>
      <c r="J9" s="100" t="s">
        <v>26</v>
      </c>
      <c r="K9" s="602"/>
    </row>
    <row r="10" spans="1:11">
      <c r="A10" s="100" t="str">
        <f>'tuần 27,3'!A10</f>
        <v>6A1</v>
      </c>
      <c r="B10" s="101">
        <v>42</v>
      </c>
      <c r="C10" s="101">
        <f>'Tuần 28,3'!I10</f>
        <v>41.972413793103449</v>
      </c>
      <c r="D10" s="101">
        <v>41.946666666666665</v>
      </c>
      <c r="E10" s="102">
        <v>41.972413793103449</v>
      </c>
      <c r="F10" s="102">
        <v>41.893333333333331</v>
      </c>
      <c r="G10" s="101" t="str">
        <f>A10</f>
        <v>6A1</v>
      </c>
      <c r="H10" s="103">
        <v>0</v>
      </c>
      <c r="I10" s="104">
        <f>AVERAGEA(B10:F10)</f>
        <v>41.956965517241372</v>
      </c>
      <c r="J10" s="105">
        <f t="shared" ref="J10:J24" si="0">RANK(I10,$I$10:$I$24)</f>
        <v>1</v>
      </c>
      <c r="K10" s="106"/>
    </row>
    <row r="11" spans="1:11">
      <c r="A11" s="100" t="str">
        <f>'tuần 27,3'!A11</f>
        <v>8A1</v>
      </c>
      <c r="B11" s="101">
        <v>42</v>
      </c>
      <c r="C11" s="101">
        <f>'Tuần 28,3'!I11</f>
        <v>42</v>
      </c>
      <c r="D11" s="101">
        <v>41.6</v>
      </c>
      <c r="E11" s="102">
        <v>41.91724137931034</v>
      </c>
      <c r="F11" s="102">
        <v>41.946666666666665</v>
      </c>
      <c r="G11" s="101" t="str">
        <f t="shared" ref="G11:G24" si="1">A11</f>
        <v>8A1</v>
      </c>
      <c r="H11" s="103">
        <v>0</v>
      </c>
      <c r="I11" s="104">
        <f t="shared" ref="I11:I25" si="2">AVERAGE(B11:F11)</f>
        <v>41.892781609195403</v>
      </c>
      <c r="J11" s="105">
        <f t="shared" si="0"/>
        <v>5</v>
      </c>
      <c r="K11" s="106"/>
    </row>
    <row r="12" spans="1:11">
      <c r="A12" s="100" t="str">
        <f>'tuần 27,3'!A12</f>
        <v>8A2</v>
      </c>
      <c r="B12" s="101">
        <v>42</v>
      </c>
      <c r="C12" s="101">
        <f>'Tuần 28,3'!I12</f>
        <v>41.753846153846155</v>
      </c>
      <c r="D12" s="101">
        <v>41.6</v>
      </c>
      <c r="E12" s="102">
        <v>41.866666666666667</v>
      </c>
      <c r="F12" s="102">
        <v>41.685714285714283</v>
      </c>
      <c r="G12" s="101" t="str">
        <f t="shared" si="1"/>
        <v>8A2</v>
      </c>
      <c r="H12" s="103">
        <v>0</v>
      </c>
      <c r="I12" s="104">
        <f t="shared" si="2"/>
        <v>41.781245421245423</v>
      </c>
      <c r="J12" s="105">
        <f t="shared" si="0"/>
        <v>10</v>
      </c>
      <c r="K12" s="106"/>
    </row>
    <row r="13" spans="1:11">
      <c r="A13" s="100" t="str">
        <f>'tuần 27,3'!A13</f>
        <v>8A3</v>
      </c>
      <c r="B13" s="101">
        <v>42</v>
      </c>
      <c r="C13" s="101">
        <f>'Tuần 28,3'!I13</f>
        <v>41.970370370370368</v>
      </c>
      <c r="D13" s="101">
        <v>42</v>
      </c>
      <c r="E13" s="102">
        <v>41.866666666666667</v>
      </c>
      <c r="F13" s="102">
        <v>41.91724137931034</v>
      </c>
      <c r="G13" s="101" t="str">
        <f t="shared" si="1"/>
        <v>8A3</v>
      </c>
      <c r="H13" s="103">
        <v>0</v>
      </c>
      <c r="I13" s="104">
        <f t="shared" si="2"/>
        <v>41.950855683269481</v>
      </c>
      <c r="J13" s="105">
        <f t="shared" si="0"/>
        <v>2</v>
      </c>
      <c r="K13" s="106"/>
    </row>
    <row r="14" spans="1:11">
      <c r="A14" s="100" t="str">
        <f>'tuần 27,3'!A14</f>
        <v>8A4</v>
      </c>
      <c r="B14" s="101">
        <v>41.111111111111107</v>
      </c>
      <c r="C14" s="101">
        <f>'Tuần 28,3'!I14</f>
        <v>40.143478260869564</v>
      </c>
      <c r="D14" s="101">
        <v>40.956521739130437</v>
      </c>
      <c r="E14" s="102">
        <v>41.644444444444446</v>
      </c>
      <c r="F14" s="102">
        <v>41.371428571428574</v>
      </c>
      <c r="G14" s="101" t="str">
        <f t="shared" si="1"/>
        <v>8A4</v>
      </c>
      <c r="H14" s="103">
        <v>0</v>
      </c>
      <c r="I14" s="104">
        <f t="shared" si="2"/>
        <v>41.045396825396821</v>
      </c>
      <c r="J14" s="105">
        <f t="shared" si="0"/>
        <v>15</v>
      </c>
      <c r="K14" s="106"/>
    </row>
    <row r="15" spans="1:11">
      <c r="A15" s="100" t="str">
        <f>'tuần 27,3'!A15</f>
        <v>8A5</v>
      </c>
      <c r="B15" s="101">
        <v>41.92258064516129</v>
      </c>
      <c r="C15" s="101">
        <f>'Tuần 28,3'!I15</f>
        <v>41.92258064516129</v>
      </c>
      <c r="D15" s="101">
        <v>41.92258064516129</v>
      </c>
      <c r="E15" s="102">
        <v>41.851851851851855</v>
      </c>
      <c r="F15" s="102">
        <v>41.878787878787882</v>
      </c>
      <c r="G15" s="101" t="str">
        <f t="shared" si="1"/>
        <v>8A5</v>
      </c>
      <c r="H15" s="103">
        <v>0</v>
      </c>
      <c r="I15" s="104">
        <f t="shared" si="2"/>
        <v>41.899676333224718</v>
      </c>
      <c r="J15" s="105">
        <f t="shared" si="0"/>
        <v>3</v>
      </c>
      <c r="K15" s="106"/>
    </row>
    <row r="16" spans="1:11">
      <c r="A16" s="100" t="str">
        <f>'tuần 27,3'!A16</f>
        <v>8A6</v>
      </c>
      <c r="B16" s="101">
        <v>42</v>
      </c>
      <c r="C16" s="101">
        <f>'Tuần 28,3'!I16</f>
        <v>41.815384615384616</v>
      </c>
      <c r="D16" s="101">
        <v>41.839999999999996</v>
      </c>
      <c r="E16" s="102">
        <v>41.92</v>
      </c>
      <c r="F16" s="102">
        <v>41.5</v>
      </c>
      <c r="G16" s="101" t="str">
        <f t="shared" si="1"/>
        <v>8A6</v>
      </c>
      <c r="H16" s="103">
        <v>0</v>
      </c>
      <c r="I16" s="104">
        <f t="shared" si="2"/>
        <v>41.815076923076923</v>
      </c>
      <c r="J16" s="105">
        <f t="shared" si="0"/>
        <v>9</v>
      </c>
      <c r="K16" s="106"/>
    </row>
    <row r="17" spans="1:11">
      <c r="A17" s="100" t="str">
        <f>'tuần 27,3'!A17</f>
        <v>8A7</v>
      </c>
      <c r="B17" s="101">
        <v>41.890909090909091</v>
      </c>
      <c r="C17" s="101">
        <f>'Tuần 28,3'!I17</f>
        <v>41.857142857142854</v>
      </c>
      <c r="D17" s="101">
        <v>41.885714285714286</v>
      </c>
      <c r="E17" s="102">
        <v>41.881481481481487</v>
      </c>
      <c r="F17" s="102">
        <v>41.733333333333334</v>
      </c>
      <c r="G17" s="101" t="str">
        <f t="shared" si="1"/>
        <v>8A7</v>
      </c>
      <c r="H17" s="103">
        <v>0</v>
      </c>
      <c r="I17" s="104">
        <f t="shared" si="2"/>
        <v>41.849716209716213</v>
      </c>
      <c r="J17" s="105">
        <f t="shared" si="0"/>
        <v>6</v>
      </c>
      <c r="K17" s="106"/>
    </row>
    <row r="18" spans="1:11">
      <c r="A18" s="100" t="str">
        <f>'tuần 27,3'!A18</f>
        <v>9A1</v>
      </c>
      <c r="B18" s="101">
        <v>41.747368421052627</v>
      </c>
      <c r="C18" s="101">
        <f>'Tuần 28,3'!I18</f>
        <v>41.753846153846155</v>
      </c>
      <c r="D18" s="101">
        <v>41.851851851851855</v>
      </c>
      <c r="E18" s="102">
        <v>41.806896551724137</v>
      </c>
      <c r="F18" s="102">
        <v>41.442857142857143</v>
      </c>
      <c r="G18" s="101" t="str">
        <f t="shared" si="1"/>
        <v>9A1</v>
      </c>
      <c r="H18" s="103">
        <v>0</v>
      </c>
      <c r="I18" s="104">
        <f t="shared" si="2"/>
        <v>41.72056402426638</v>
      </c>
      <c r="J18" s="105">
        <f t="shared" si="0"/>
        <v>12</v>
      </c>
      <c r="K18" s="106"/>
    </row>
    <row r="19" spans="1:11">
      <c r="A19" s="100" t="str">
        <f>'tuần 27,3'!A19</f>
        <v>9A2</v>
      </c>
      <c r="B19" s="101">
        <v>42</v>
      </c>
      <c r="C19" s="101">
        <f>'Tuần 28,3'!I19</f>
        <v>41.91724137931034</v>
      </c>
      <c r="D19" s="101">
        <v>42</v>
      </c>
      <c r="E19" s="102">
        <v>40.724137931034484</v>
      </c>
      <c r="F19" s="102">
        <v>40.93333333333333</v>
      </c>
      <c r="G19" s="101" t="str">
        <f t="shared" si="1"/>
        <v>9A2</v>
      </c>
      <c r="H19" s="103">
        <v>0</v>
      </c>
      <c r="I19" s="104">
        <f t="shared" si="2"/>
        <v>41.514942528735631</v>
      </c>
      <c r="J19" s="105">
        <f t="shared" si="0"/>
        <v>14</v>
      </c>
      <c r="K19" s="106"/>
    </row>
    <row r="20" spans="1:11">
      <c r="A20" s="100" t="str">
        <f>'tuần 27,3'!A20</f>
        <v>9A3</v>
      </c>
      <c r="B20" s="101">
        <v>41.963636363636361</v>
      </c>
      <c r="C20" s="101">
        <f>'Tuần 28,3'!I20</f>
        <v>41.862068965517246</v>
      </c>
      <c r="D20" s="101">
        <v>41.716129032258067</v>
      </c>
      <c r="E20" s="102">
        <v>41.733333333333334</v>
      </c>
      <c r="F20" s="102">
        <v>41.828571428571429</v>
      </c>
      <c r="G20" s="101" t="str">
        <f t="shared" si="1"/>
        <v>9A3</v>
      </c>
      <c r="H20" s="103">
        <v>0</v>
      </c>
      <c r="I20" s="104">
        <f t="shared" si="2"/>
        <v>41.820747824663286</v>
      </c>
      <c r="J20" s="105">
        <f t="shared" si="0"/>
        <v>8</v>
      </c>
      <c r="K20" s="106"/>
    </row>
    <row r="21" spans="1:11">
      <c r="A21" s="100" t="str">
        <f>'tuần 27,3'!A21</f>
        <v>9A4</v>
      </c>
      <c r="B21" s="101">
        <v>41.80952380952381</v>
      </c>
      <c r="C21" s="101">
        <f>'Tuần 28,3'!I21</f>
        <v>41.942857142857143</v>
      </c>
      <c r="D21" s="101">
        <v>41.91724137931034</v>
      </c>
      <c r="E21" s="102">
        <v>41.68</v>
      </c>
      <c r="F21" s="102">
        <v>41.779310344827586</v>
      </c>
      <c r="G21" s="101" t="str">
        <f t="shared" si="1"/>
        <v>9A4</v>
      </c>
      <c r="H21" s="103">
        <v>0</v>
      </c>
      <c r="I21" s="104">
        <f t="shared" si="2"/>
        <v>41.825786535303777</v>
      </c>
      <c r="J21" s="105">
        <f t="shared" si="0"/>
        <v>7</v>
      </c>
      <c r="K21" s="106"/>
    </row>
    <row r="22" spans="1:11">
      <c r="A22" s="100" t="str">
        <f>'tuần 27,3'!A22</f>
        <v>9A5</v>
      </c>
      <c r="B22" s="101">
        <v>41.781818181818181</v>
      </c>
      <c r="C22" s="101">
        <f>'Tuần 28,3'!I22</f>
        <v>41.762962962962959</v>
      </c>
      <c r="D22" s="101">
        <v>41.767741935483869</v>
      </c>
      <c r="E22" s="102">
        <v>41.714285714285715</v>
      </c>
      <c r="F22" s="102">
        <v>41.668965517241375</v>
      </c>
      <c r="G22" s="101" t="str">
        <f t="shared" si="1"/>
        <v>9A5</v>
      </c>
      <c r="H22" s="103">
        <v>0</v>
      </c>
      <c r="I22" s="104">
        <f t="shared" si="2"/>
        <v>41.739154862358419</v>
      </c>
      <c r="J22" s="105">
        <f t="shared" si="0"/>
        <v>11</v>
      </c>
      <c r="K22" s="106"/>
    </row>
    <row r="23" spans="1:11">
      <c r="A23" s="100" t="str">
        <f>'tuần 27,3'!A23</f>
        <v>9A6</v>
      </c>
      <c r="B23" s="101">
        <v>41.904000000000003</v>
      </c>
      <c r="C23" s="101">
        <f>'Tuần 28,3'!I23</f>
        <v>41.942857142857143</v>
      </c>
      <c r="D23" s="101">
        <v>41.813333333333333</v>
      </c>
      <c r="E23" s="102">
        <v>41.866666666666667</v>
      </c>
      <c r="F23" s="102">
        <v>41.946666666666665</v>
      </c>
      <c r="G23" s="101" t="str">
        <f t="shared" si="1"/>
        <v>9A6</v>
      </c>
      <c r="H23" s="103">
        <v>0</v>
      </c>
      <c r="I23" s="104">
        <f t="shared" si="2"/>
        <v>41.894704761904762</v>
      </c>
      <c r="J23" s="105">
        <f t="shared" si="0"/>
        <v>4</v>
      </c>
      <c r="K23" s="106"/>
    </row>
    <row r="24" spans="1:11">
      <c r="A24" s="100" t="str">
        <f>'tuần 27,3'!A24</f>
        <v>9A7</v>
      </c>
      <c r="B24" s="101">
        <v>42</v>
      </c>
      <c r="C24" s="101">
        <f>'Tuần 28,3'!I24</f>
        <v>40.841379310344827</v>
      </c>
      <c r="D24" s="101">
        <v>42</v>
      </c>
      <c r="E24" s="102">
        <v>41.334482758620695</v>
      </c>
      <c r="F24" s="102">
        <v>41.866666666666667</v>
      </c>
      <c r="G24" s="101" t="str">
        <f t="shared" si="1"/>
        <v>9A7</v>
      </c>
      <c r="H24" s="103">
        <v>0</v>
      </c>
      <c r="I24" s="104">
        <f t="shared" si="2"/>
        <v>41.608505747126436</v>
      </c>
      <c r="J24" s="105">
        <f t="shared" si="0"/>
        <v>13</v>
      </c>
      <c r="K24" s="106"/>
    </row>
    <row r="25" spans="1:11">
      <c r="A25" s="100" t="str">
        <f>'tuần 27,3'!A25</f>
        <v>9A8</v>
      </c>
      <c r="B25" s="101">
        <v>42</v>
      </c>
      <c r="C25" s="101">
        <f>'Tuần 28,3'!I25</f>
        <v>41.972413793103449</v>
      </c>
      <c r="D25" s="51">
        <v>39.896774193548382</v>
      </c>
      <c r="E25" s="51">
        <v>42</v>
      </c>
      <c r="F25" s="51">
        <v>41.944827586206898</v>
      </c>
      <c r="G25" s="101" t="str">
        <f>A25</f>
        <v>9A8</v>
      </c>
      <c r="H25" s="68"/>
      <c r="I25" s="104">
        <f t="shared" si="2"/>
        <v>41.562803114571736</v>
      </c>
      <c r="J25" s="325"/>
      <c r="K25" s="51"/>
    </row>
    <row r="26" spans="1:11">
      <c r="A26" s="482"/>
      <c r="B26" s="482"/>
      <c r="C26" s="482"/>
      <c r="D26" s="482"/>
      <c r="E26" s="112"/>
      <c r="F26" s="553" t="s">
        <v>46</v>
      </c>
      <c r="G26" s="553"/>
      <c r="H26" s="553"/>
      <c r="I26" s="553"/>
      <c r="J26" s="553"/>
      <c r="K26" s="553"/>
    </row>
    <row r="27" spans="1:11">
      <c r="A27" s="482"/>
      <c r="B27" s="482"/>
      <c r="C27" s="482"/>
      <c r="D27" s="482"/>
      <c r="E27" s="112"/>
      <c r="F27" s="485" t="s">
        <v>76</v>
      </c>
      <c r="G27" s="485"/>
      <c r="H27" s="485"/>
      <c r="I27" s="485"/>
      <c r="J27" s="485"/>
      <c r="K27" s="485"/>
    </row>
    <row r="30" spans="1:11">
      <c r="F30" s="574" t="s">
        <v>48</v>
      </c>
      <c r="G30" s="574"/>
      <c r="H30" s="574"/>
      <c r="I30" s="574"/>
      <c r="J30" s="574"/>
      <c r="K30" s="574"/>
    </row>
  </sheetData>
  <sortState ref="A10:K24">
    <sortCondition ref="A10:A24"/>
  </sortState>
  <mergeCells count="15">
    <mergeCell ref="F30:K30"/>
    <mergeCell ref="A5:K5"/>
    <mergeCell ref="A1:G1"/>
    <mergeCell ref="H1:K1"/>
    <mergeCell ref="A2:G2"/>
    <mergeCell ref="A3:G3"/>
    <mergeCell ref="A4:K4"/>
    <mergeCell ref="A27:D27"/>
    <mergeCell ref="F27:K27"/>
    <mergeCell ref="A6:K6"/>
    <mergeCell ref="A8:F8"/>
    <mergeCell ref="G8:J8"/>
    <mergeCell ref="K8:K9"/>
    <mergeCell ref="A26:D26"/>
    <mergeCell ref="F26:K26"/>
  </mergeCells>
  <conditionalFormatting sqref="J10:J2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" right="0.35" top="0.67" bottom="0.75" header="0.3" footer="0.3"/>
  <pageSetup paperSize="9" orientation="portrait" verticalDpi="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31"/>
  <sheetViews>
    <sheetView topLeftCell="A7" workbookViewId="0">
      <selection activeCell="I11" sqref="I11"/>
    </sheetView>
  </sheetViews>
  <sheetFormatPr defaultRowHeight="19.5"/>
  <cols>
    <col min="1" max="4" width="6.09765625" customWidth="1"/>
    <col min="5" max="5" width="5.59765625" customWidth="1"/>
    <col min="6" max="10" width="6.09765625" customWidth="1"/>
    <col min="11" max="11" width="11.5" customWidth="1"/>
  </cols>
  <sheetData>
    <row r="1" spans="1:22" ht="15.75" customHeight="1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ht="15.75" customHeight="1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 ht="15.75" customHeight="1">
      <c r="A3" s="526" t="s">
        <v>30</v>
      </c>
      <c r="B3" s="526"/>
      <c r="C3" s="526"/>
      <c r="D3" s="526"/>
      <c r="E3" s="526"/>
      <c r="F3" s="526"/>
      <c r="G3" s="577" t="s">
        <v>175</v>
      </c>
      <c r="H3" s="577"/>
      <c r="I3" s="577"/>
      <c r="J3" s="577"/>
      <c r="K3" s="577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</row>
    <row r="4" spans="1:22" ht="15.75" customHeight="1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 ht="15.75" customHeight="1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3"/>
    </row>
    <row r="6" spans="1:22" ht="15.75" customHeight="1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3"/>
    </row>
    <row r="7" spans="1:22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3"/>
    </row>
    <row r="8" spans="1:22">
      <c r="A8" s="582" t="s">
        <v>19</v>
      </c>
      <c r="B8" s="591" t="s">
        <v>174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36.75" customHeight="1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>
      <c r="A10" s="174" t="s">
        <v>100</v>
      </c>
      <c r="B10" s="175">
        <v>360</v>
      </c>
      <c r="C10" s="176">
        <v>180</v>
      </c>
      <c r="D10" s="176">
        <v>180</v>
      </c>
      <c r="E10" s="176">
        <v>18</v>
      </c>
      <c r="F10" s="177">
        <f t="shared" ref="F10:F25" si="0">AVERAGE(B10+C10+D10)/E10</f>
        <v>40</v>
      </c>
      <c r="G10" s="176">
        <v>100</v>
      </c>
      <c r="H10" s="176"/>
      <c r="I10" s="177">
        <f t="shared" ref="I10:I25" si="1">AVERAGE(F10*8+G10+H10)/10</f>
        <v>42</v>
      </c>
      <c r="J10" s="178">
        <f t="shared" ref="J10:J25" si="2">RANK(I10,$I$10:$I$26)</f>
        <v>1</v>
      </c>
      <c r="K10" s="18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>
      <c r="A11" s="174" t="s">
        <v>17</v>
      </c>
      <c r="B11" s="176">
        <v>280</v>
      </c>
      <c r="C11" s="176">
        <v>140</v>
      </c>
      <c r="D11" s="176">
        <v>140</v>
      </c>
      <c r="E11" s="176">
        <v>14</v>
      </c>
      <c r="F11" s="177">
        <f t="shared" si="0"/>
        <v>40</v>
      </c>
      <c r="G11" s="176">
        <v>100</v>
      </c>
      <c r="H11" s="176"/>
      <c r="I11" s="177">
        <f t="shared" si="1"/>
        <v>42</v>
      </c>
      <c r="J11" s="178">
        <f t="shared" si="2"/>
        <v>1</v>
      </c>
      <c r="K11" s="179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74" t="s">
        <v>98</v>
      </c>
      <c r="B12" s="175">
        <v>380</v>
      </c>
      <c r="C12" s="176">
        <v>189</v>
      </c>
      <c r="D12" s="176">
        <v>190</v>
      </c>
      <c r="E12" s="176">
        <v>19</v>
      </c>
      <c r="F12" s="177">
        <f t="shared" si="0"/>
        <v>39.94736842105263</v>
      </c>
      <c r="G12" s="176">
        <v>100</v>
      </c>
      <c r="H12" s="176"/>
      <c r="I12" s="177">
        <f t="shared" si="1"/>
        <v>41.957894736842107</v>
      </c>
      <c r="J12" s="178">
        <f t="shared" si="2"/>
        <v>3</v>
      </c>
      <c r="K12" s="179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74" t="s">
        <v>103</v>
      </c>
      <c r="B13" s="175">
        <v>440</v>
      </c>
      <c r="C13" s="176">
        <v>218</v>
      </c>
      <c r="D13" s="176">
        <v>220</v>
      </c>
      <c r="E13" s="176">
        <v>22</v>
      </c>
      <c r="F13" s="177">
        <f t="shared" si="0"/>
        <v>39.909090909090907</v>
      </c>
      <c r="G13" s="176">
        <v>100</v>
      </c>
      <c r="H13" s="176"/>
      <c r="I13" s="177">
        <f t="shared" si="1"/>
        <v>41.927272727272722</v>
      </c>
      <c r="J13" s="178">
        <f t="shared" si="2"/>
        <v>4</v>
      </c>
      <c r="K13" s="178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>
      <c r="A14" s="174" t="s">
        <v>106</v>
      </c>
      <c r="B14" s="176">
        <v>378</v>
      </c>
      <c r="C14" s="176">
        <v>190</v>
      </c>
      <c r="D14" s="176">
        <v>190</v>
      </c>
      <c r="E14" s="176">
        <v>19</v>
      </c>
      <c r="F14" s="177">
        <f t="shared" si="0"/>
        <v>39.89473684210526</v>
      </c>
      <c r="G14" s="176">
        <v>100</v>
      </c>
      <c r="H14" s="176"/>
      <c r="I14" s="177">
        <f t="shared" si="1"/>
        <v>41.915789473684207</v>
      </c>
      <c r="J14" s="178">
        <f t="shared" si="2"/>
        <v>5</v>
      </c>
      <c r="K14" s="178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>
      <c r="A15" s="174" t="s">
        <v>104</v>
      </c>
      <c r="B15" s="176">
        <v>339</v>
      </c>
      <c r="C15" s="182">
        <v>169</v>
      </c>
      <c r="D15" s="176">
        <v>170</v>
      </c>
      <c r="E15" s="176">
        <v>17</v>
      </c>
      <c r="F15" s="177">
        <f t="shared" si="0"/>
        <v>39.882352941176471</v>
      </c>
      <c r="G15" s="176">
        <v>100</v>
      </c>
      <c r="H15" s="176"/>
      <c r="I15" s="177">
        <f t="shared" si="1"/>
        <v>41.905882352941177</v>
      </c>
      <c r="J15" s="178">
        <f t="shared" si="2"/>
        <v>6</v>
      </c>
      <c r="K15" s="178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>
      <c r="A16" s="174" t="s">
        <v>22</v>
      </c>
      <c r="B16" s="175">
        <v>300</v>
      </c>
      <c r="C16" s="181">
        <v>150</v>
      </c>
      <c r="D16" s="176">
        <v>148</v>
      </c>
      <c r="E16" s="176">
        <v>15</v>
      </c>
      <c r="F16" s="177">
        <f t="shared" si="0"/>
        <v>39.866666666666667</v>
      </c>
      <c r="G16" s="176">
        <v>100</v>
      </c>
      <c r="H16" s="176"/>
      <c r="I16" s="177">
        <f t="shared" si="1"/>
        <v>41.893333333333331</v>
      </c>
      <c r="J16" s="178">
        <f t="shared" si="2"/>
        <v>7</v>
      </c>
      <c r="K16" s="176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>
      <c r="A17" s="174" t="s">
        <v>16</v>
      </c>
      <c r="B17" s="176">
        <v>298</v>
      </c>
      <c r="C17" s="176">
        <v>149</v>
      </c>
      <c r="D17" s="176">
        <v>150</v>
      </c>
      <c r="E17" s="176">
        <v>15</v>
      </c>
      <c r="F17" s="177">
        <f t="shared" si="0"/>
        <v>39.799999999999997</v>
      </c>
      <c r="G17" s="176">
        <v>100</v>
      </c>
      <c r="H17" s="176"/>
      <c r="I17" s="177">
        <f t="shared" si="1"/>
        <v>41.839999999999996</v>
      </c>
      <c r="J17" s="178">
        <f t="shared" si="2"/>
        <v>8</v>
      </c>
      <c r="K17" s="179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>
      <c r="A18" s="174" t="s">
        <v>18</v>
      </c>
      <c r="B18" s="175">
        <v>357</v>
      </c>
      <c r="C18" s="176">
        <v>179</v>
      </c>
      <c r="D18" s="176">
        <v>180</v>
      </c>
      <c r="E18" s="176">
        <v>18</v>
      </c>
      <c r="F18" s="177">
        <f t="shared" si="0"/>
        <v>39.777777777777779</v>
      </c>
      <c r="G18" s="176">
        <v>100</v>
      </c>
      <c r="H18" s="176"/>
      <c r="I18" s="177">
        <f t="shared" si="1"/>
        <v>41.822222222222223</v>
      </c>
      <c r="J18" s="178">
        <f t="shared" si="2"/>
        <v>9</v>
      </c>
      <c r="K18" s="179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>
      <c r="A19" s="174" t="s">
        <v>99</v>
      </c>
      <c r="B19" s="248">
        <v>319</v>
      </c>
      <c r="C19" s="176">
        <v>158</v>
      </c>
      <c r="D19" s="176">
        <v>159</v>
      </c>
      <c r="E19" s="176">
        <v>16</v>
      </c>
      <c r="F19" s="177">
        <f t="shared" si="0"/>
        <v>39.75</v>
      </c>
      <c r="G19" s="176">
        <v>100</v>
      </c>
      <c r="H19" s="176"/>
      <c r="I19" s="177">
        <f t="shared" si="1"/>
        <v>41.8</v>
      </c>
      <c r="J19" s="178">
        <f t="shared" si="2"/>
        <v>10</v>
      </c>
      <c r="K19" s="207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>
      <c r="A20" s="174" t="s">
        <v>102</v>
      </c>
      <c r="B20" s="176">
        <v>378</v>
      </c>
      <c r="C20" s="176">
        <v>187</v>
      </c>
      <c r="D20" s="176">
        <v>190</v>
      </c>
      <c r="E20" s="176">
        <v>19</v>
      </c>
      <c r="F20" s="177">
        <f t="shared" si="0"/>
        <v>39.736842105263158</v>
      </c>
      <c r="G20" s="176">
        <v>100</v>
      </c>
      <c r="H20" s="176"/>
      <c r="I20" s="177">
        <f t="shared" si="1"/>
        <v>41.789473684210527</v>
      </c>
      <c r="J20" s="178">
        <f t="shared" si="2"/>
        <v>11</v>
      </c>
      <c r="K20" s="178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>
      <c r="A21" s="174" t="s">
        <v>23</v>
      </c>
      <c r="B21" s="176">
        <v>220</v>
      </c>
      <c r="C21" s="176">
        <v>106</v>
      </c>
      <c r="D21" s="176">
        <v>110</v>
      </c>
      <c r="E21" s="176">
        <v>11</v>
      </c>
      <c r="F21" s="177">
        <f t="shared" si="0"/>
        <v>39.636363636363633</v>
      </c>
      <c r="G21" s="176">
        <v>100</v>
      </c>
      <c r="H21" s="176"/>
      <c r="I21" s="177">
        <f t="shared" si="1"/>
        <v>41.709090909090904</v>
      </c>
      <c r="J21" s="178">
        <f t="shared" si="2"/>
        <v>12</v>
      </c>
      <c r="K21" s="178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>
      <c r="A22" s="174" t="s">
        <v>15</v>
      </c>
      <c r="B22" s="175">
        <v>316</v>
      </c>
      <c r="C22" s="176">
        <v>155</v>
      </c>
      <c r="D22" s="176">
        <v>160</v>
      </c>
      <c r="E22" s="176">
        <v>16</v>
      </c>
      <c r="F22" s="177">
        <f t="shared" si="0"/>
        <v>39.4375</v>
      </c>
      <c r="G22" s="176">
        <v>100</v>
      </c>
      <c r="H22" s="176"/>
      <c r="I22" s="177">
        <f t="shared" si="1"/>
        <v>41.55</v>
      </c>
      <c r="J22" s="178">
        <f t="shared" si="2"/>
        <v>13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>
      <c r="A23" s="174" t="s">
        <v>21</v>
      </c>
      <c r="B23" s="176">
        <v>394</v>
      </c>
      <c r="C23" s="176">
        <v>194</v>
      </c>
      <c r="D23" s="176">
        <v>200</v>
      </c>
      <c r="E23" s="176">
        <v>20</v>
      </c>
      <c r="F23" s="177">
        <f t="shared" si="0"/>
        <v>39.4</v>
      </c>
      <c r="G23" s="176">
        <v>100</v>
      </c>
      <c r="H23" s="176"/>
      <c r="I23" s="177">
        <f t="shared" si="1"/>
        <v>41.519999999999996</v>
      </c>
      <c r="J23" s="178">
        <f t="shared" si="2"/>
        <v>14</v>
      </c>
      <c r="K23" s="178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101</v>
      </c>
      <c r="B24" s="176">
        <v>320</v>
      </c>
      <c r="C24" s="176">
        <v>159</v>
      </c>
      <c r="D24" s="176">
        <v>160</v>
      </c>
      <c r="E24" s="176">
        <v>16</v>
      </c>
      <c r="F24" s="177">
        <f t="shared" si="0"/>
        <v>39.9375</v>
      </c>
      <c r="G24" s="176">
        <v>95</v>
      </c>
      <c r="H24" s="176"/>
      <c r="I24" s="177">
        <f t="shared" si="1"/>
        <v>41.45</v>
      </c>
      <c r="J24" s="178">
        <f t="shared" si="2"/>
        <v>15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>
      <c r="A25" s="174" t="s">
        <v>105</v>
      </c>
      <c r="B25" s="175">
        <v>316</v>
      </c>
      <c r="C25" s="176">
        <v>158</v>
      </c>
      <c r="D25" s="176">
        <v>154</v>
      </c>
      <c r="E25" s="176">
        <v>16</v>
      </c>
      <c r="F25" s="177">
        <f t="shared" si="0"/>
        <v>39.25</v>
      </c>
      <c r="G25" s="176">
        <v>100</v>
      </c>
      <c r="H25" s="176"/>
      <c r="I25" s="177">
        <f t="shared" si="1"/>
        <v>41.4</v>
      </c>
      <c r="J25" s="178">
        <f t="shared" si="2"/>
        <v>16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1:K25">
    <sortCondition ref="J10:J25"/>
  </sortState>
  <mergeCells count="18"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  <mergeCell ref="A1:F1"/>
    <mergeCell ref="G1:K1"/>
    <mergeCell ref="A2:F2"/>
    <mergeCell ref="G2:V2"/>
    <mergeCell ref="A3:F3"/>
    <mergeCell ref="G3:K3"/>
  </mergeCells>
  <pageMargins left="0.59" right="0.2" top="0.7" bottom="0.31496062992125984" header="0.69" footer="0.31496062992125984"/>
  <pageSetup paperSize="9" orientation="portrait" verticalDpi="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31"/>
  <sheetViews>
    <sheetView topLeftCell="A10" workbookViewId="0">
      <selection activeCell="I20" sqref="I20"/>
    </sheetView>
  </sheetViews>
  <sheetFormatPr defaultRowHeight="19.5"/>
  <cols>
    <col min="1" max="9" width="5.19921875" customWidth="1"/>
    <col min="10" max="10" width="6.3984375" customWidth="1"/>
    <col min="11" max="11" width="13.3984375" customWidth="1"/>
  </cols>
  <sheetData>
    <row r="1" spans="1:22" ht="15.75" customHeight="1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ht="15.75" customHeight="1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 ht="15.75" customHeight="1">
      <c r="A3" s="526" t="s">
        <v>30</v>
      </c>
      <c r="B3" s="526"/>
      <c r="C3" s="526"/>
      <c r="D3" s="526"/>
      <c r="E3" s="526"/>
      <c r="F3" s="526"/>
      <c r="G3" s="577" t="s">
        <v>177</v>
      </c>
      <c r="H3" s="577"/>
      <c r="I3" s="577"/>
      <c r="J3" s="577"/>
      <c r="K3" s="577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</row>
    <row r="4" spans="1:22" ht="15.75" customHeight="1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 ht="15.75" customHeight="1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3"/>
    </row>
    <row r="6" spans="1:22" ht="15.75" customHeight="1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3"/>
    </row>
    <row r="7" spans="1:22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3"/>
    </row>
    <row r="8" spans="1:22">
      <c r="A8" s="582" t="s">
        <v>19</v>
      </c>
      <c r="B8" s="583" t="s">
        <v>176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47.25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>
      <c r="A10" s="174" t="s">
        <v>98</v>
      </c>
      <c r="B10" s="175">
        <v>579</v>
      </c>
      <c r="C10" s="176">
        <v>290</v>
      </c>
      <c r="D10" s="176">
        <v>290</v>
      </c>
      <c r="E10" s="176">
        <v>29</v>
      </c>
      <c r="F10" s="177">
        <f t="shared" ref="F10:F25" si="0">AVERAGE(B10+C10+D10)/E10</f>
        <v>39.96551724137931</v>
      </c>
      <c r="G10" s="176">
        <v>100</v>
      </c>
      <c r="H10" s="176"/>
      <c r="I10" s="177">
        <f t="shared" ref="I10:I25" si="1">AVERAGE(F10*8+G10+H10)/10</f>
        <v>41.972413793103449</v>
      </c>
      <c r="J10" s="178">
        <f t="shared" ref="J10:J25" si="2">RANK(I10,$I$10:$I$26)</f>
        <v>4</v>
      </c>
      <c r="K10" s="179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>
      <c r="A11" s="174" t="s">
        <v>106</v>
      </c>
      <c r="B11" s="176">
        <v>639</v>
      </c>
      <c r="C11" s="176">
        <v>317</v>
      </c>
      <c r="D11" s="176">
        <v>320</v>
      </c>
      <c r="E11" s="176">
        <v>32</v>
      </c>
      <c r="F11" s="177">
        <f t="shared" si="0"/>
        <v>39.875</v>
      </c>
      <c r="G11" s="176">
        <v>100</v>
      </c>
      <c r="H11" s="176"/>
      <c r="I11" s="177">
        <f t="shared" si="1"/>
        <v>41.9</v>
      </c>
      <c r="J11" s="178">
        <f t="shared" si="2"/>
        <v>5</v>
      </c>
      <c r="K11" s="178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74" t="s">
        <v>99</v>
      </c>
      <c r="B12" s="176">
        <v>555</v>
      </c>
      <c r="C12" s="176">
        <v>277</v>
      </c>
      <c r="D12" s="176">
        <v>280</v>
      </c>
      <c r="E12" s="176">
        <v>28</v>
      </c>
      <c r="F12" s="177">
        <f t="shared" si="0"/>
        <v>39.714285714285715</v>
      </c>
      <c r="G12" s="176">
        <v>100</v>
      </c>
      <c r="H12" s="176"/>
      <c r="I12" s="177">
        <f t="shared" si="1"/>
        <v>41.771428571428572</v>
      </c>
      <c r="J12" s="178">
        <f t="shared" si="2"/>
        <v>9</v>
      </c>
      <c r="K12" s="207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74" t="s">
        <v>100</v>
      </c>
      <c r="B13" s="175">
        <v>560</v>
      </c>
      <c r="C13" s="176">
        <v>280</v>
      </c>
      <c r="D13" s="176">
        <v>280</v>
      </c>
      <c r="E13" s="176">
        <v>28</v>
      </c>
      <c r="F13" s="177">
        <f t="shared" si="0"/>
        <v>40</v>
      </c>
      <c r="G13" s="176">
        <v>100</v>
      </c>
      <c r="H13" s="176"/>
      <c r="I13" s="177">
        <f t="shared" si="1"/>
        <v>42</v>
      </c>
      <c r="J13" s="178">
        <f t="shared" si="2"/>
        <v>1</v>
      </c>
      <c r="K13" s="18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>
      <c r="A14" s="174" t="s">
        <v>101</v>
      </c>
      <c r="B14" s="176">
        <v>559</v>
      </c>
      <c r="C14" s="176">
        <v>277</v>
      </c>
      <c r="D14" s="176">
        <v>280</v>
      </c>
      <c r="E14" s="176">
        <v>28</v>
      </c>
      <c r="F14" s="177">
        <f t="shared" si="0"/>
        <v>39.857142857142854</v>
      </c>
      <c r="G14" s="176">
        <v>100</v>
      </c>
      <c r="H14" s="176"/>
      <c r="I14" s="177">
        <f t="shared" si="1"/>
        <v>41.885714285714286</v>
      </c>
      <c r="J14" s="178">
        <f t="shared" si="2"/>
        <v>7</v>
      </c>
      <c r="K14" s="178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>
      <c r="A15" s="174" t="s">
        <v>102</v>
      </c>
      <c r="B15" s="176">
        <v>620</v>
      </c>
      <c r="C15" s="176">
        <v>310</v>
      </c>
      <c r="D15" s="176">
        <v>310</v>
      </c>
      <c r="E15" s="176">
        <v>31</v>
      </c>
      <c r="F15" s="177">
        <f t="shared" si="0"/>
        <v>40</v>
      </c>
      <c r="G15" s="176">
        <v>90</v>
      </c>
      <c r="H15" s="176"/>
      <c r="I15" s="177">
        <f t="shared" si="1"/>
        <v>41</v>
      </c>
      <c r="J15" s="178">
        <f t="shared" si="2"/>
        <v>14</v>
      </c>
      <c r="K15" s="178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>
      <c r="A16" s="174" t="s">
        <v>103</v>
      </c>
      <c r="B16" s="175">
        <v>639</v>
      </c>
      <c r="C16" s="176">
        <v>317</v>
      </c>
      <c r="D16" s="176">
        <v>320</v>
      </c>
      <c r="E16" s="176">
        <v>32</v>
      </c>
      <c r="F16" s="177">
        <f t="shared" si="0"/>
        <v>39.875</v>
      </c>
      <c r="G16" s="176">
        <v>100</v>
      </c>
      <c r="H16" s="176"/>
      <c r="I16" s="177">
        <f t="shared" si="1"/>
        <v>41.9</v>
      </c>
      <c r="J16" s="178">
        <f t="shared" si="2"/>
        <v>5</v>
      </c>
      <c r="K16" s="178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>
      <c r="A17" s="174" t="s">
        <v>104</v>
      </c>
      <c r="B17" s="176">
        <v>558</v>
      </c>
      <c r="C17" s="182">
        <v>278</v>
      </c>
      <c r="D17" s="176">
        <v>280</v>
      </c>
      <c r="E17" s="176">
        <v>28</v>
      </c>
      <c r="F17" s="177">
        <f t="shared" si="0"/>
        <v>39.857142857142854</v>
      </c>
      <c r="G17" s="176">
        <v>85</v>
      </c>
      <c r="H17" s="176"/>
      <c r="I17" s="177">
        <f t="shared" si="1"/>
        <v>40.385714285714286</v>
      </c>
      <c r="J17" s="178">
        <f t="shared" si="2"/>
        <v>15</v>
      </c>
      <c r="K17" s="178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>
      <c r="A18" s="174" t="s">
        <v>15</v>
      </c>
      <c r="B18" s="175">
        <v>599</v>
      </c>
      <c r="C18" s="176">
        <v>297</v>
      </c>
      <c r="D18" s="176">
        <v>300</v>
      </c>
      <c r="E18" s="176">
        <v>30</v>
      </c>
      <c r="F18" s="177">
        <f t="shared" si="0"/>
        <v>39.866666666666667</v>
      </c>
      <c r="G18" s="176">
        <v>95</v>
      </c>
      <c r="H18" s="176"/>
      <c r="I18" s="177">
        <f t="shared" si="1"/>
        <v>41.393333333333331</v>
      </c>
      <c r="J18" s="178">
        <f t="shared" si="2"/>
        <v>11</v>
      </c>
      <c r="K18" s="257" t="s">
        <v>114</v>
      </c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>
      <c r="A19" s="174" t="s">
        <v>16</v>
      </c>
      <c r="B19" s="248">
        <v>637</v>
      </c>
      <c r="C19" s="176">
        <v>318</v>
      </c>
      <c r="D19" s="176">
        <v>320</v>
      </c>
      <c r="E19" s="176">
        <v>32</v>
      </c>
      <c r="F19" s="177">
        <f t="shared" si="0"/>
        <v>39.84375</v>
      </c>
      <c r="G19" s="176">
        <v>95</v>
      </c>
      <c r="H19" s="176"/>
      <c r="I19" s="177">
        <f t="shared" si="1"/>
        <v>41.375</v>
      </c>
      <c r="J19" s="178">
        <f t="shared" si="2"/>
        <v>12</v>
      </c>
      <c r="K19" s="257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>
      <c r="A20" s="174" t="s">
        <v>17</v>
      </c>
      <c r="B20" s="176">
        <v>460</v>
      </c>
      <c r="C20" s="176">
        <v>230</v>
      </c>
      <c r="D20" s="176">
        <v>230</v>
      </c>
      <c r="E20" s="176">
        <v>23</v>
      </c>
      <c r="F20" s="177">
        <f t="shared" si="0"/>
        <v>40</v>
      </c>
      <c r="G20" s="176">
        <v>100</v>
      </c>
      <c r="H20" s="176"/>
      <c r="I20" s="177">
        <f t="shared" si="1"/>
        <v>42</v>
      </c>
      <c r="J20" s="178">
        <f t="shared" si="2"/>
        <v>1</v>
      </c>
      <c r="K20" s="257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>
      <c r="A21" s="174" t="s">
        <v>18</v>
      </c>
      <c r="B21" s="175">
        <v>520</v>
      </c>
      <c r="C21" s="176">
        <v>256</v>
      </c>
      <c r="D21" s="176">
        <v>260</v>
      </c>
      <c r="E21" s="176">
        <v>26</v>
      </c>
      <c r="F21" s="177">
        <f t="shared" si="0"/>
        <v>39.846153846153847</v>
      </c>
      <c r="G21" s="176">
        <v>100</v>
      </c>
      <c r="H21" s="176"/>
      <c r="I21" s="177">
        <f t="shared" si="1"/>
        <v>41.876923076923077</v>
      </c>
      <c r="J21" s="178">
        <f t="shared" si="2"/>
        <v>8</v>
      </c>
      <c r="K21" s="257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>
      <c r="A22" s="174" t="s">
        <v>21</v>
      </c>
      <c r="B22" s="176">
        <v>557</v>
      </c>
      <c r="C22" s="176">
        <v>273</v>
      </c>
      <c r="D22" s="176">
        <v>280</v>
      </c>
      <c r="E22" s="176">
        <v>28</v>
      </c>
      <c r="F22" s="177">
        <f t="shared" si="0"/>
        <v>39.642857142857146</v>
      </c>
      <c r="G22" s="176">
        <v>95</v>
      </c>
      <c r="H22" s="176"/>
      <c r="I22" s="177">
        <f t="shared" si="1"/>
        <v>41.214285714285715</v>
      </c>
      <c r="J22" s="178">
        <f t="shared" si="2"/>
        <v>13</v>
      </c>
      <c r="K22" s="257" t="s">
        <v>114</v>
      </c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>
      <c r="A23" s="174" t="s">
        <v>22</v>
      </c>
      <c r="B23" s="175">
        <v>559</v>
      </c>
      <c r="C23" s="181">
        <v>277</v>
      </c>
      <c r="D23" s="176">
        <v>280</v>
      </c>
      <c r="E23" s="176">
        <v>28</v>
      </c>
      <c r="F23" s="177">
        <f t="shared" si="0"/>
        <v>39.857142857142854</v>
      </c>
      <c r="G23" s="176">
        <v>80</v>
      </c>
      <c r="H23" s="176"/>
      <c r="I23" s="177">
        <f t="shared" si="1"/>
        <v>39.885714285714286</v>
      </c>
      <c r="J23" s="178">
        <f t="shared" si="2"/>
        <v>16</v>
      </c>
      <c r="K23" s="257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23</v>
      </c>
      <c r="B24" s="176">
        <v>457</v>
      </c>
      <c r="C24" s="176">
        <v>225</v>
      </c>
      <c r="D24" s="176">
        <v>230</v>
      </c>
      <c r="E24" s="176">
        <v>23</v>
      </c>
      <c r="F24" s="177">
        <f t="shared" si="0"/>
        <v>39.652173913043477</v>
      </c>
      <c r="G24" s="176">
        <v>100</v>
      </c>
      <c r="H24" s="176"/>
      <c r="I24" s="177">
        <f t="shared" si="1"/>
        <v>41.721739130434784</v>
      </c>
      <c r="J24" s="178">
        <f t="shared" si="2"/>
        <v>10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>
      <c r="A25" s="174" t="s">
        <v>105</v>
      </c>
      <c r="B25" s="175">
        <v>560</v>
      </c>
      <c r="C25" s="176">
        <v>280</v>
      </c>
      <c r="D25" s="176">
        <v>280</v>
      </c>
      <c r="E25" s="176">
        <v>28</v>
      </c>
      <c r="F25" s="177">
        <f t="shared" si="0"/>
        <v>40</v>
      </c>
      <c r="G25" s="176">
        <v>100</v>
      </c>
      <c r="H25" s="176"/>
      <c r="I25" s="177">
        <f t="shared" si="1"/>
        <v>42</v>
      </c>
      <c r="J25" s="178">
        <f t="shared" si="2"/>
        <v>1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1:K25">
    <sortCondition ref="A10:A25"/>
  </sortState>
  <mergeCells count="18"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  <mergeCell ref="A1:F1"/>
    <mergeCell ref="G1:K1"/>
    <mergeCell ref="A2:F2"/>
    <mergeCell ref="G2:V2"/>
    <mergeCell ref="A3:F3"/>
    <mergeCell ref="G3:K3"/>
  </mergeCells>
  <pageMargins left="0.59" right="0.2" top="0.64" bottom="0.23622047244094491" header="0.65" footer="0.31496062992125984"/>
  <pageSetup paperSize="9" orientation="portrait" verticalDpi="0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31"/>
  <sheetViews>
    <sheetView topLeftCell="A19" workbookViewId="0">
      <selection activeCell="N27" sqref="N27"/>
    </sheetView>
  </sheetViews>
  <sheetFormatPr defaultRowHeight="19.5"/>
  <cols>
    <col min="1" max="1" width="4.09765625" customWidth="1"/>
    <col min="2" max="4" width="6.09765625" customWidth="1"/>
    <col min="5" max="5" width="5.59765625" customWidth="1"/>
    <col min="6" max="10" width="6.09765625" customWidth="1"/>
    <col min="11" max="11" width="11.5" customWidth="1"/>
  </cols>
  <sheetData>
    <row r="1" spans="1:22" ht="15.75" customHeight="1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ht="15.75" customHeight="1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 ht="15.75" customHeight="1">
      <c r="A3" s="526" t="s">
        <v>30</v>
      </c>
      <c r="B3" s="526"/>
      <c r="C3" s="526"/>
      <c r="D3" s="526"/>
      <c r="E3" s="526"/>
      <c r="F3" s="526"/>
      <c r="G3" s="577" t="s">
        <v>173</v>
      </c>
      <c r="H3" s="577"/>
      <c r="I3" s="577"/>
      <c r="J3" s="577"/>
      <c r="K3" s="577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</row>
    <row r="4" spans="1:22" ht="15.75" customHeight="1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 ht="15.75" customHeight="1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3"/>
    </row>
    <row r="6" spans="1:22" ht="15.75" customHeight="1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3"/>
    </row>
    <row r="7" spans="1:22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3"/>
    </row>
    <row r="8" spans="1:22">
      <c r="A8" s="582" t="s">
        <v>19</v>
      </c>
      <c r="B8" s="583" t="s">
        <v>179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31.5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>
      <c r="A10" s="174" t="s">
        <v>106</v>
      </c>
      <c r="B10" s="176">
        <v>280</v>
      </c>
      <c r="C10" s="176">
        <v>140</v>
      </c>
      <c r="D10" s="176">
        <v>140</v>
      </c>
      <c r="E10" s="176">
        <v>14</v>
      </c>
      <c r="F10" s="177">
        <f t="shared" ref="F10:F25" si="0">AVERAGE(B10+C10+D10)/E10</f>
        <v>40</v>
      </c>
      <c r="G10" s="176">
        <v>100</v>
      </c>
      <c r="H10" s="176"/>
      <c r="I10" s="177">
        <f t="shared" ref="I10:I25" si="1">AVERAGE(F10*8+G10+H10)/10</f>
        <v>42</v>
      </c>
      <c r="J10" s="178">
        <f t="shared" ref="J10:J25" si="2">RANK(I10,$I$10:$I$26)</f>
        <v>1</v>
      </c>
      <c r="K10" s="178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>
      <c r="A11" s="174" t="s">
        <v>100</v>
      </c>
      <c r="B11" s="175">
        <v>240</v>
      </c>
      <c r="C11" s="176">
        <v>120</v>
      </c>
      <c r="D11" s="176">
        <v>120</v>
      </c>
      <c r="E11" s="176">
        <v>12</v>
      </c>
      <c r="F11" s="177">
        <f t="shared" si="0"/>
        <v>40</v>
      </c>
      <c r="G11" s="176">
        <v>100</v>
      </c>
      <c r="H11" s="176"/>
      <c r="I11" s="177">
        <f t="shared" si="1"/>
        <v>42</v>
      </c>
      <c r="J11" s="178">
        <f t="shared" si="2"/>
        <v>1</v>
      </c>
      <c r="K11" s="18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74" t="s">
        <v>102</v>
      </c>
      <c r="B12" s="176">
        <v>260</v>
      </c>
      <c r="C12" s="176">
        <v>130</v>
      </c>
      <c r="D12" s="176">
        <v>130</v>
      </c>
      <c r="E12" s="176">
        <v>13</v>
      </c>
      <c r="F12" s="177">
        <f t="shared" si="0"/>
        <v>40</v>
      </c>
      <c r="G12" s="176">
        <v>100</v>
      </c>
      <c r="H12" s="176"/>
      <c r="I12" s="177">
        <f t="shared" si="1"/>
        <v>42</v>
      </c>
      <c r="J12" s="178">
        <f t="shared" si="2"/>
        <v>1</v>
      </c>
      <c r="K12" s="178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74" t="s">
        <v>104</v>
      </c>
      <c r="B13" s="176">
        <v>320</v>
      </c>
      <c r="C13" s="182">
        <v>160</v>
      </c>
      <c r="D13" s="176">
        <v>160</v>
      </c>
      <c r="E13" s="176">
        <v>16</v>
      </c>
      <c r="F13" s="177">
        <f t="shared" si="0"/>
        <v>40</v>
      </c>
      <c r="G13" s="176">
        <v>100</v>
      </c>
      <c r="H13" s="176"/>
      <c r="I13" s="177">
        <f t="shared" si="1"/>
        <v>42</v>
      </c>
      <c r="J13" s="178">
        <f t="shared" si="2"/>
        <v>1</v>
      </c>
      <c r="K13" s="178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>
      <c r="A14" s="174" t="s">
        <v>15</v>
      </c>
      <c r="B14" s="175">
        <v>220</v>
      </c>
      <c r="C14" s="176">
        <v>110</v>
      </c>
      <c r="D14" s="176">
        <v>110</v>
      </c>
      <c r="E14" s="176">
        <v>11</v>
      </c>
      <c r="F14" s="177">
        <f t="shared" si="0"/>
        <v>40</v>
      </c>
      <c r="G14" s="176">
        <v>100</v>
      </c>
      <c r="H14" s="176"/>
      <c r="I14" s="177">
        <f t="shared" si="1"/>
        <v>42</v>
      </c>
      <c r="J14" s="178">
        <f t="shared" si="2"/>
        <v>1</v>
      </c>
      <c r="K14" s="178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>
      <c r="A15" s="174" t="s">
        <v>105</v>
      </c>
      <c r="B15" s="175">
        <v>180</v>
      </c>
      <c r="C15" s="176">
        <v>90</v>
      </c>
      <c r="D15" s="176">
        <v>90</v>
      </c>
      <c r="E15" s="176">
        <v>9</v>
      </c>
      <c r="F15" s="177">
        <f t="shared" si="0"/>
        <v>40</v>
      </c>
      <c r="G15" s="176">
        <v>100</v>
      </c>
      <c r="H15" s="176"/>
      <c r="I15" s="177">
        <f t="shared" si="1"/>
        <v>42</v>
      </c>
      <c r="J15" s="178">
        <f t="shared" si="2"/>
        <v>1</v>
      </c>
      <c r="K15" s="178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>
      <c r="A16" s="174" t="s">
        <v>98</v>
      </c>
      <c r="B16" s="175">
        <v>200</v>
      </c>
      <c r="C16" s="176">
        <v>99.5</v>
      </c>
      <c r="D16" s="176">
        <v>100</v>
      </c>
      <c r="E16" s="176">
        <v>10</v>
      </c>
      <c r="F16" s="177">
        <f t="shared" si="0"/>
        <v>39.950000000000003</v>
      </c>
      <c r="G16" s="176">
        <v>100</v>
      </c>
      <c r="H16" s="176"/>
      <c r="I16" s="177">
        <f t="shared" si="1"/>
        <v>41.96</v>
      </c>
      <c r="J16" s="178">
        <f t="shared" si="2"/>
        <v>7</v>
      </c>
      <c r="K16" s="179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>
      <c r="A17" s="174" t="s">
        <v>18</v>
      </c>
      <c r="B17" s="175">
        <v>300</v>
      </c>
      <c r="C17" s="176">
        <v>149</v>
      </c>
      <c r="D17" s="176">
        <v>150</v>
      </c>
      <c r="E17" s="176">
        <v>15</v>
      </c>
      <c r="F17" s="177">
        <f t="shared" si="0"/>
        <v>39.93333333333333</v>
      </c>
      <c r="G17" s="176">
        <v>100</v>
      </c>
      <c r="H17" s="176"/>
      <c r="I17" s="177">
        <f t="shared" si="1"/>
        <v>41.946666666666665</v>
      </c>
      <c r="J17" s="178">
        <f t="shared" si="2"/>
        <v>8</v>
      </c>
      <c r="K17" s="179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>
      <c r="A18" s="174" t="s">
        <v>99</v>
      </c>
      <c r="B18" s="176">
        <v>259</v>
      </c>
      <c r="C18" s="176">
        <v>130</v>
      </c>
      <c r="D18" s="176">
        <v>130</v>
      </c>
      <c r="E18" s="176">
        <v>13</v>
      </c>
      <c r="F18" s="177">
        <f t="shared" si="0"/>
        <v>39.92307692307692</v>
      </c>
      <c r="G18" s="176">
        <v>100</v>
      </c>
      <c r="H18" s="176"/>
      <c r="I18" s="177">
        <f t="shared" si="1"/>
        <v>41.938461538461539</v>
      </c>
      <c r="J18" s="178">
        <f t="shared" si="2"/>
        <v>9</v>
      </c>
      <c r="K18" s="207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>
      <c r="A19" s="174" t="s">
        <v>22</v>
      </c>
      <c r="B19" s="262">
        <v>239</v>
      </c>
      <c r="C19" s="181">
        <v>120</v>
      </c>
      <c r="D19" s="176">
        <v>120</v>
      </c>
      <c r="E19" s="176">
        <v>12</v>
      </c>
      <c r="F19" s="177">
        <f t="shared" si="0"/>
        <v>39.916666666666664</v>
      </c>
      <c r="G19" s="176">
        <v>100</v>
      </c>
      <c r="H19" s="176"/>
      <c r="I19" s="177">
        <f t="shared" si="1"/>
        <v>41.93333333333333</v>
      </c>
      <c r="J19" s="178">
        <f t="shared" si="2"/>
        <v>10</v>
      </c>
      <c r="K19" s="176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>
      <c r="A20" s="174" t="s">
        <v>23</v>
      </c>
      <c r="B20" s="176">
        <v>200</v>
      </c>
      <c r="C20" s="176">
        <v>98</v>
      </c>
      <c r="D20" s="176">
        <v>100</v>
      </c>
      <c r="E20" s="176">
        <v>10</v>
      </c>
      <c r="F20" s="177">
        <f t="shared" si="0"/>
        <v>39.799999999999997</v>
      </c>
      <c r="G20" s="176">
        <v>100</v>
      </c>
      <c r="H20" s="176"/>
      <c r="I20" s="177">
        <f t="shared" si="1"/>
        <v>41.839999999999996</v>
      </c>
      <c r="J20" s="178">
        <f t="shared" si="2"/>
        <v>11</v>
      </c>
      <c r="K20" s="178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>
      <c r="A21" s="174" t="s">
        <v>103</v>
      </c>
      <c r="B21" s="175">
        <v>300</v>
      </c>
      <c r="C21" s="176">
        <v>145</v>
      </c>
      <c r="D21" s="176">
        <v>150</v>
      </c>
      <c r="E21" s="176">
        <v>15</v>
      </c>
      <c r="F21" s="177">
        <f t="shared" si="0"/>
        <v>39.666666666666664</v>
      </c>
      <c r="G21" s="176">
        <v>100</v>
      </c>
      <c r="H21" s="176"/>
      <c r="I21" s="177">
        <f t="shared" si="1"/>
        <v>41.733333333333334</v>
      </c>
      <c r="J21" s="178">
        <f t="shared" si="2"/>
        <v>12</v>
      </c>
      <c r="K21" s="178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>
      <c r="A22" s="174" t="s">
        <v>17</v>
      </c>
      <c r="B22" s="176">
        <v>179</v>
      </c>
      <c r="C22" s="176">
        <v>88</v>
      </c>
      <c r="D22" s="176">
        <v>90</v>
      </c>
      <c r="E22" s="176">
        <v>9</v>
      </c>
      <c r="F22" s="177">
        <f t="shared" si="0"/>
        <v>39.666666666666664</v>
      </c>
      <c r="G22" s="176">
        <v>100</v>
      </c>
      <c r="H22" s="176"/>
      <c r="I22" s="177">
        <f t="shared" si="1"/>
        <v>41.733333333333334</v>
      </c>
      <c r="J22" s="178">
        <f t="shared" si="2"/>
        <v>12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>
      <c r="A23" s="174" t="s">
        <v>16</v>
      </c>
      <c r="B23" s="176">
        <v>199</v>
      </c>
      <c r="C23" s="176">
        <v>96</v>
      </c>
      <c r="D23" s="176">
        <v>100</v>
      </c>
      <c r="E23" s="176">
        <v>10</v>
      </c>
      <c r="F23" s="177">
        <f t="shared" si="0"/>
        <v>39.5</v>
      </c>
      <c r="G23" s="176">
        <v>100</v>
      </c>
      <c r="H23" s="176"/>
      <c r="I23" s="177">
        <f t="shared" si="1"/>
        <v>41.6</v>
      </c>
      <c r="J23" s="178">
        <f t="shared" si="2"/>
        <v>14</v>
      </c>
      <c r="K23" s="179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101</v>
      </c>
      <c r="B24" s="176">
        <v>237</v>
      </c>
      <c r="C24" s="176">
        <v>116</v>
      </c>
      <c r="D24" s="176">
        <v>120</v>
      </c>
      <c r="E24" s="176">
        <v>12</v>
      </c>
      <c r="F24" s="177">
        <f t="shared" si="0"/>
        <v>39.416666666666664</v>
      </c>
      <c r="G24" s="176">
        <v>100</v>
      </c>
      <c r="H24" s="176"/>
      <c r="I24" s="177">
        <f t="shared" si="1"/>
        <v>41.533333333333331</v>
      </c>
      <c r="J24" s="178">
        <f t="shared" si="2"/>
        <v>15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>
      <c r="A25" s="174" t="s">
        <v>21</v>
      </c>
      <c r="B25" s="176">
        <v>199</v>
      </c>
      <c r="C25" s="176">
        <v>95</v>
      </c>
      <c r="D25" s="176">
        <v>100</v>
      </c>
      <c r="E25" s="176">
        <v>10</v>
      </c>
      <c r="F25" s="177">
        <f t="shared" si="0"/>
        <v>39.4</v>
      </c>
      <c r="G25" s="176">
        <v>100</v>
      </c>
      <c r="H25" s="176"/>
      <c r="I25" s="177">
        <f t="shared" si="1"/>
        <v>41.519999999999996</v>
      </c>
      <c r="J25" s="178">
        <f t="shared" si="2"/>
        <v>16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1:K25">
    <sortCondition ref="J10:J25"/>
  </sortState>
  <mergeCells count="18"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  <mergeCell ref="A1:F1"/>
    <mergeCell ref="G1:K1"/>
    <mergeCell ref="A2:F2"/>
    <mergeCell ref="G2:V2"/>
    <mergeCell ref="A3:F3"/>
    <mergeCell ref="G3:K3"/>
  </mergeCells>
  <pageMargins left="0.70866141732283472" right="0.33" top="0.65" bottom="0.27559055118110237" header="0.31496062992125984" footer="0.31496062992125984"/>
  <pageSetup paperSize="9" orientation="portrait" verticalDpi="0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31"/>
  <sheetViews>
    <sheetView topLeftCell="A10" workbookViewId="0">
      <selection activeCell="J14" sqref="J14"/>
    </sheetView>
  </sheetViews>
  <sheetFormatPr defaultRowHeight="19.5"/>
  <cols>
    <col min="1" max="4" width="6.09765625" customWidth="1"/>
    <col min="5" max="5" width="5.59765625" customWidth="1"/>
    <col min="6" max="10" width="6.09765625" customWidth="1"/>
    <col min="11" max="11" width="12" customWidth="1"/>
  </cols>
  <sheetData>
    <row r="1" spans="1:22" ht="15.75" customHeight="1">
      <c r="A1" s="575" t="s">
        <v>29</v>
      </c>
      <c r="B1" s="575"/>
      <c r="C1" s="575"/>
      <c r="D1" s="575"/>
      <c r="E1" s="575"/>
      <c r="F1" s="575"/>
      <c r="G1" s="540" t="s">
        <v>37</v>
      </c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ht="15.75" customHeight="1">
      <c r="A2" s="526" t="s">
        <v>28</v>
      </c>
      <c r="B2" s="526"/>
      <c r="C2" s="526"/>
      <c r="D2" s="526"/>
      <c r="E2" s="526"/>
      <c r="F2" s="52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 ht="15.75" customHeight="1">
      <c r="A3" s="526" t="s">
        <v>30</v>
      </c>
      <c r="B3" s="526"/>
      <c r="C3" s="526"/>
      <c r="D3" s="526"/>
      <c r="E3" s="526"/>
      <c r="F3" s="526"/>
      <c r="G3" s="577" t="s">
        <v>173</v>
      </c>
      <c r="H3" s="577"/>
      <c r="I3" s="577"/>
      <c r="J3" s="577"/>
      <c r="K3" s="577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</row>
    <row r="4" spans="1:22" ht="15.75" customHeight="1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 ht="15.75" customHeight="1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3"/>
    </row>
    <row r="6" spans="1:22" ht="15.75" customHeight="1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3"/>
    </row>
    <row r="7" spans="1:22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3"/>
    </row>
    <row r="8" spans="1:22" ht="21" customHeight="1">
      <c r="A8" s="582" t="s">
        <v>19</v>
      </c>
      <c r="B8" s="583" t="s">
        <v>178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31.5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>
      <c r="A10" s="174" t="s">
        <v>22</v>
      </c>
      <c r="B10" s="175">
        <v>635</v>
      </c>
      <c r="C10" s="181">
        <v>314</v>
      </c>
      <c r="D10" s="176">
        <v>320</v>
      </c>
      <c r="E10" s="176">
        <v>32</v>
      </c>
      <c r="F10" s="177">
        <f t="shared" ref="F10:F25" si="0">AVERAGE(B10+C10+D10)/E10</f>
        <v>39.65625</v>
      </c>
      <c r="G10" s="176">
        <v>105</v>
      </c>
      <c r="H10" s="176"/>
      <c r="I10" s="177">
        <f t="shared" ref="I10:I25" si="1">AVERAGE(F10*8+G10+H10)/10</f>
        <v>42.225000000000001</v>
      </c>
      <c r="J10" s="178">
        <f t="shared" ref="J10:J25" si="2">RANK(I10,$I$10:$I$26)</f>
        <v>1</v>
      </c>
      <c r="K10" s="207" t="s">
        <v>180</v>
      </c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>
      <c r="A11" s="174" t="s">
        <v>106</v>
      </c>
      <c r="B11" s="176">
        <v>700</v>
      </c>
      <c r="C11" s="176">
        <v>350</v>
      </c>
      <c r="D11" s="176">
        <v>350</v>
      </c>
      <c r="E11" s="176">
        <v>35</v>
      </c>
      <c r="F11" s="177">
        <f t="shared" si="0"/>
        <v>40</v>
      </c>
      <c r="G11" s="176">
        <v>100</v>
      </c>
      <c r="H11" s="176"/>
      <c r="I11" s="177">
        <f t="shared" si="1"/>
        <v>42</v>
      </c>
      <c r="J11" s="178">
        <f t="shared" si="2"/>
        <v>2</v>
      </c>
      <c r="K11" s="178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74" t="s">
        <v>103</v>
      </c>
      <c r="B12" s="175">
        <v>620</v>
      </c>
      <c r="C12" s="176">
        <v>310</v>
      </c>
      <c r="D12" s="176">
        <v>310</v>
      </c>
      <c r="E12" s="176">
        <v>31</v>
      </c>
      <c r="F12" s="177">
        <f t="shared" si="0"/>
        <v>40</v>
      </c>
      <c r="G12" s="176">
        <v>100</v>
      </c>
      <c r="H12" s="176"/>
      <c r="I12" s="177">
        <f t="shared" si="1"/>
        <v>42</v>
      </c>
      <c r="J12" s="178">
        <f t="shared" si="2"/>
        <v>2</v>
      </c>
      <c r="K12" s="178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74" t="s">
        <v>98</v>
      </c>
      <c r="B13" s="175">
        <v>619</v>
      </c>
      <c r="C13" s="176">
        <v>310</v>
      </c>
      <c r="D13" s="176">
        <v>310</v>
      </c>
      <c r="E13" s="176">
        <v>31</v>
      </c>
      <c r="F13" s="177">
        <f t="shared" si="0"/>
        <v>39.967741935483872</v>
      </c>
      <c r="G13" s="176">
        <v>100</v>
      </c>
      <c r="H13" s="176"/>
      <c r="I13" s="177">
        <f t="shared" si="1"/>
        <v>41.974193548387099</v>
      </c>
      <c r="J13" s="178">
        <f t="shared" si="2"/>
        <v>4</v>
      </c>
      <c r="K13" s="179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>
      <c r="A14" s="174" t="s">
        <v>17</v>
      </c>
      <c r="B14" s="176">
        <v>680</v>
      </c>
      <c r="C14" s="176">
        <v>338</v>
      </c>
      <c r="D14" s="176">
        <v>340</v>
      </c>
      <c r="E14" s="176">
        <v>34</v>
      </c>
      <c r="F14" s="177">
        <f t="shared" si="0"/>
        <v>39.941176470588232</v>
      </c>
      <c r="G14" s="176">
        <v>100</v>
      </c>
      <c r="H14" s="176"/>
      <c r="I14" s="177">
        <f t="shared" si="1"/>
        <v>41.952941176470588</v>
      </c>
      <c r="J14" s="178">
        <f t="shared" si="2"/>
        <v>5</v>
      </c>
      <c r="K14" s="178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>
      <c r="A15" s="174" t="s">
        <v>99</v>
      </c>
      <c r="B15" s="176">
        <v>659</v>
      </c>
      <c r="C15" s="176">
        <v>326</v>
      </c>
      <c r="D15" s="176">
        <v>330</v>
      </c>
      <c r="E15" s="176">
        <v>33</v>
      </c>
      <c r="F15" s="177">
        <f t="shared" si="0"/>
        <v>39.848484848484851</v>
      </c>
      <c r="G15" s="176">
        <v>100</v>
      </c>
      <c r="H15" s="176"/>
      <c r="I15" s="177">
        <f t="shared" si="1"/>
        <v>41.878787878787882</v>
      </c>
      <c r="J15" s="178">
        <f t="shared" si="2"/>
        <v>6</v>
      </c>
      <c r="K15" s="207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>
      <c r="A16" s="174" t="s">
        <v>101</v>
      </c>
      <c r="B16" s="176">
        <v>536</v>
      </c>
      <c r="C16" s="176">
        <v>269</v>
      </c>
      <c r="D16" s="176">
        <v>270</v>
      </c>
      <c r="E16" s="176">
        <v>27</v>
      </c>
      <c r="F16" s="177">
        <f t="shared" si="0"/>
        <v>39.814814814814817</v>
      </c>
      <c r="G16" s="176">
        <v>100</v>
      </c>
      <c r="H16" s="176"/>
      <c r="I16" s="177">
        <f t="shared" si="1"/>
        <v>41.851851851851855</v>
      </c>
      <c r="J16" s="178">
        <f t="shared" si="2"/>
        <v>7</v>
      </c>
      <c r="K16" s="178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>
      <c r="A17" s="174" t="s">
        <v>18</v>
      </c>
      <c r="B17" s="175">
        <v>638</v>
      </c>
      <c r="C17" s="176">
        <v>315</v>
      </c>
      <c r="D17" s="176">
        <v>320</v>
      </c>
      <c r="E17" s="176">
        <v>32</v>
      </c>
      <c r="F17" s="177">
        <f t="shared" si="0"/>
        <v>39.78125</v>
      </c>
      <c r="G17" s="176">
        <v>100</v>
      </c>
      <c r="H17" s="176"/>
      <c r="I17" s="177">
        <f t="shared" si="1"/>
        <v>41.825000000000003</v>
      </c>
      <c r="J17" s="178">
        <f t="shared" si="2"/>
        <v>8</v>
      </c>
      <c r="K17" s="179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>
      <c r="A18" s="174" t="s">
        <v>100</v>
      </c>
      <c r="B18" s="175">
        <v>600</v>
      </c>
      <c r="C18" s="176">
        <v>300</v>
      </c>
      <c r="D18" s="176">
        <v>300</v>
      </c>
      <c r="E18" s="176">
        <v>30</v>
      </c>
      <c r="F18" s="177">
        <f t="shared" si="0"/>
        <v>40</v>
      </c>
      <c r="G18" s="176">
        <v>95</v>
      </c>
      <c r="H18" s="176"/>
      <c r="I18" s="177">
        <f t="shared" si="1"/>
        <v>41.5</v>
      </c>
      <c r="J18" s="178">
        <f t="shared" si="2"/>
        <v>9</v>
      </c>
      <c r="K18" s="18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>
      <c r="A19" s="174" t="s">
        <v>105</v>
      </c>
      <c r="B19" s="262">
        <v>720</v>
      </c>
      <c r="C19" s="176">
        <v>360</v>
      </c>
      <c r="D19" s="176">
        <v>360</v>
      </c>
      <c r="E19" s="176">
        <v>36</v>
      </c>
      <c r="F19" s="177">
        <f t="shared" si="0"/>
        <v>40</v>
      </c>
      <c r="G19" s="176">
        <v>95</v>
      </c>
      <c r="H19" s="176"/>
      <c r="I19" s="177">
        <f t="shared" si="1"/>
        <v>41.5</v>
      </c>
      <c r="J19" s="178">
        <f t="shared" si="2"/>
        <v>9</v>
      </c>
      <c r="K19" s="178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>
      <c r="A20" s="174" t="s">
        <v>15</v>
      </c>
      <c r="B20" s="175">
        <v>720</v>
      </c>
      <c r="C20" s="176">
        <v>359</v>
      </c>
      <c r="D20" s="176">
        <v>360</v>
      </c>
      <c r="E20" s="176">
        <v>36</v>
      </c>
      <c r="F20" s="177">
        <f t="shared" si="0"/>
        <v>39.972222222222221</v>
      </c>
      <c r="G20" s="176">
        <v>95</v>
      </c>
      <c r="H20" s="176"/>
      <c r="I20" s="177">
        <f t="shared" si="1"/>
        <v>41.477777777777774</v>
      </c>
      <c r="J20" s="178">
        <f t="shared" si="2"/>
        <v>11</v>
      </c>
      <c r="K20" s="178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>
      <c r="A21" s="174" t="s">
        <v>16</v>
      </c>
      <c r="B21" s="176">
        <v>719</v>
      </c>
      <c r="C21" s="176">
        <v>360</v>
      </c>
      <c r="D21" s="176">
        <v>360</v>
      </c>
      <c r="E21" s="176">
        <v>36</v>
      </c>
      <c r="F21" s="177">
        <f t="shared" si="0"/>
        <v>39.972222222222221</v>
      </c>
      <c r="G21" s="176">
        <v>95</v>
      </c>
      <c r="H21" s="176"/>
      <c r="I21" s="177">
        <f t="shared" si="1"/>
        <v>41.477777777777774</v>
      </c>
      <c r="J21" s="178">
        <f t="shared" si="2"/>
        <v>11</v>
      </c>
      <c r="K21" s="179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>
      <c r="A22" s="174" t="s">
        <v>102</v>
      </c>
      <c r="B22" s="176">
        <v>578</v>
      </c>
      <c r="C22" s="176">
        <v>290</v>
      </c>
      <c r="D22" s="176">
        <v>290</v>
      </c>
      <c r="E22" s="176">
        <v>29</v>
      </c>
      <c r="F22" s="177">
        <f t="shared" si="0"/>
        <v>39.931034482758619</v>
      </c>
      <c r="G22" s="176">
        <v>95</v>
      </c>
      <c r="H22" s="176"/>
      <c r="I22" s="177">
        <f t="shared" si="1"/>
        <v>41.444827586206898</v>
      </c>
      <c r="J22" s="178">
        <f t="shared" si="2"/>
        <v>13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>
      <c r="A23" s="174" t="s">
        <v>21</v>
      </c>
      <c r="B23" s="176">
        <v>618</v>
      </c>
      <c r="C23" s="176">
        <v>306</v>
      </c>
      <c r="D23" s="176">
        <v>310</v>
      </c>
      <c r="E23" s="176">
        <v>31</v>
      </c>
      <c r="F23" s="177">
        <f t="shared" si="0"/>
        <v>39.806451612903224</v>
      </c>
      <c r="G23" s="176">
        <v>95</v>
      </c>
      <c r="H23" s="176"/>
      <c r="I23" s="177">
        <f t="shared" si="1"/>
        <v>41.345161290322579</v>
      </c>
      <c r="J23" s="178">
        <f t="shared" si="2"/>
        <v>14</v>
      </c>
      <c r="K23" s="178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23</v>
      </c>
      <c r="B24" s="176">
        <v>611</v>
      </c>
      <c r="C24" s="176">
        <v>304</v>
      </c>
      <c r="D24" s="176">
        <v>307</v>
      </c>
      <c r="E24" s="176">
        <v>31</v>
      </c>
      <c r="F24" s="177">
        <f t="shared" si="0"/>
        <v>39.41935483870968</v>
      </c>
      <c r="G24" s="176">
        <v>95</v>
      </c>
      <c r="H24" s="176"/>
      <c r="I24" s="177">
        <f t="shared" si="1"/>
        <v>41.035483870967745</v>
      </c>
      <c r="J24" s="178">
        <f t="shared" si="2"/>
        <v>15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>
      <c r="A25" s="174" t="s">
        <v>104</v>
      </c>
      <c r="B25" s="176">
        <v>560</v>
      </c>
      <c r="C25" s="182">
        <v>280</v>
      </c>
      <c r="D25" s="176">
        <v>280</v>
      </c>
      <c r="E25" s="176">
        <v>28</v>
      </c>
      <c r="F25" s="177">
        <f t="shared" si="0"/>
        <v>40</v>
      </c>
      <c r="G25" s="176">
        <v>90</v>
      </c>
      <c r="H25" s="176"/>
      <c r="I25" s="264">
        <f t="shared" si="1"/>
        <v>41</v>
      </c>
      <c r="J25" s="178">
        <f t="shared" si="2"/>
        <v>16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1:K25">
    <sortCondition ref="J10:J25"/>
  </sortState>
  <mergeCells count="18"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  <mergeCell ref="A1:F1"/>
    <mergeCell ref="G1:K1"/>
    <mergeCell ref="A2:F2"/>
    <mergeCell ref="G2:V2"/>
    <mergeCell ref="A3:F3"/>
    <mergeCell ref="G3:K3"/>
  </mergeCells>
  <pageMargins left="0.7" right="0.2" top="0.75" bottom="0.75" header="0.3" footer="0.3"/>
  <pageSetup paperSize="9" orientation="portrait" verticalDpi="0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30"/>
  <sheetViews>
    <sheetView topLeftCell="A13" workbookViewId="0">
      <selection activeCell="H23" sqref="H23"/>
    </sheetView>
  </sheetViews>
  <sheetFormatPr defaultRowHeight="19.5"/>
  <cols>
    <col min="1" max="8" width="6.19921875" customWidth="1"/>
    <col min="9" max="9" width="5.59765625" customWidth="1"/>
    <col min="10" max="10" width="19" customWidth="1"/>
  </cols>
  <sheetData>
    <row r="1" spans="1:10">
      <c r="A1" s="468" t="s">
        <v>29</v>
      </c>
      <c r="B1" s="468"/>
      <c r="C1" s="468"/>
      <c r="D1" s="468"/>
      <c r="E1" s="468"/>
      <c r="F1" s="469" t="s">
        <v>37</v>
      </c>
      <c r="G1" s="469"/>
      <c r="H1" s="469"/>
      <c r="I1" s="469"/>
      <c r="J1" s="469"/>
    </row>
    <row r="2" spans="1:10">
      <c r="A2" s="470" t="s">
        <v>28</v>
      </c>
      <c r="B2" s="470"/>
      <c r="C2" s="470"/>
      <c r="D2" s="470"/>
      <c r="E2" s="470"/>
      <c r="F2" s="11"/>
      <c r="G2" s="109"/>
      <c r="H2" s="109"/>
      <c r="I2" s="109"/>
      <c r="J2" s="109"/>
    </row>
    <row r="3" spans="1:10">
      <c r="A3" s="470" t="s">
        <v>30</v>
      </c>
      <c r="B3" s="470"/>
      <c r="C3" s="470"/>
      <c r="D3" s="470"/>
      <c r="E3" s="470"/>
      <c r="F3" s="470"/>
      <c r="G3" s="79"/>
      <c r="H3" s="79"/>
      <c r="I3" s="116"/>
      <c r="J3" s="116"/>
    </row>
    <row r="4" spans="1:10">
      <c r="A4" s="470" t="s">
        <v>72</v>
      </c>
      <c r="B4" s="470"/>
      <c r="C4" s="470"/>
      <c r="D4" s="470"/>
      <c r="E4" s="470"/>
      <c r="F4" s="470"/>
      <c r="G4" s="470"/>
      <c r="H4" s="470"/>
      <c r="I4" s="470"/>
      <c r="J4" s="470"/>
    </row>
    <row r="5" spans="1:10">
      <c r="A5" s="474" t="s">
        <v>88</v>
      </c>
      <c r="B5" s="474"/>
      <c r="C5" s="474"/>
      <c r="D5" s="474"/>
      <c r="E5" s="474"/>
      <c r="F5" s="474"/>
      <c r="G5" s="474"/>
      <c r="H5" s="474"/>
      <c r="I5" s="474"/>
      <c r="J5" s="474"/>
    </row>
    <row r="6" spans="1:10">
      <c r="A6" s="475" t="s">
        <v>97</v>
      </c>
      <c r="B6" s="475"/>
      <c r="C6" s="475"/>
      <c r="D6" s="475"/>
      <c r="E6" s="475"/>
      <c r="F6" s="475"/>
      <c r="G6" s="475"/>
      <c r="H6" s="475"/>
      <c r="I6" s="475"/>
      <c r="J6" s="475"/>
    </row>
    <row r="7" spans="1:10">
      <c r="A7" s="117"/>
      <c r="B7" s="117"/>
      <c r="C7" s="117"/>
      <c r="D7" s="117"/>
      <c r="E7" s="117"/>
      <c r="F7" s="71"/>
      <c r="G7" s="71"/>
      <c r="H7" s="71"/>
      <c r="I7" s="117"/>
      <c r="J7" s="117"/>
    </row>
    <row r="8" spans="1:10" s="115" customFormat="1" ht="17.25">
      <c r="A8" s="598" t="s">
        <v>59</v>
      </c>
      <c r="B8" s="599"/>
      <c r="C8" s="599"/>
      <c r="D8" s="599"/>
      <c r="E8" s="599"/>
      <c r="F8" s="600" t="s">
        <v>58</v>
      </c>
      <c r="G8" s="600"/>
      <c r="H8" s="600"/>
      <c r="I8" s="600"/>
      <c r="J8" s="603" t="s">
        <v>52</v>
      </c>
    </row>
    <row r="9" spans="1:10" s="115" customFormat="1" ht="39.75" customHeight="1">
      <c r="A9" s="265" t="s">
        <v>50</v>
      </c>
      <c r="B9" s="266" t="s">
        <v>85</v>
      </c>
      <c r="C9" s="266" t="s">
        <v>86</v>
      </c>
      <c r="D9" s="267" t="s">
        <v>87</v>
      </c>
      <c r="E9" s="268" t="s">
        <v>90</v>
      </c>
      <c r="F9" s="267" t="s">
        <v>50</v>
      </c>
      <c r="G9" s="267" t="s">
        <v>38</v>
      </c>
      <c r="H9" s="269" t="s">
        <v>51</v>
      </c>
      <c r="I9" s="270" t="s">
        <v>26</v>
      </c>
      <c r="J9" s="604"/>
    </row>
    <row r="10" spans="1:10" s="115" customFormat="1" ht="20.25" customHeight="1">
      <c r="A10" s="271" t="str">
        <f>'Tuần 32.4'!A10</f>
        <v>8A3</v>
      </c>
      <c r="B10" s="272">
        <f>'Tuần 32.4'!I10</f>
        <v>42</v>
      </c>
      <c r="C10" s="272">
        <f>'Tuần 33.4'!I10</f>
        <v>41.972413793103449</v>
      </c>
      <c r="D10" s="272">
        <f>'TUẦN 34.4'!I10</f>
        <v>42</v>
      </c>
      <c r="E10" s="273">
        <f>'Tuần 35'!I10</f>
        <v>42.225000000000001</v>
      </c>
      <c r="F10" s="272" t="str">
        <f t="shared" ref="F10:F25" si="0">A10</f>
        <v>8A3</v>
      </c>
      <c r="G10" s="274">
        <v>0</v>
      </c>
      <c r="H10" s="271">
        <f t="shared" ref="H10:H25" si="1">AVERAGEA(B10:E10)</f>
        <v>42.049353448275859</v>
      </c>
      <c r="I10" s="275">
        <f>RANK(H10,$H$10:$H$24)</f>
        <v>1</v>
      </c>
      <c r="J10" s="276"/>
    </row>
    <row r="11" spans="1:10" s="115" customFormat="1" ht="20.25" customHeight="1">
      <c r="A11" s="271" t="str">
        <f>'Tuần 32.4'!A11</f>
        <v>9A3</v>
      </c>
      <c r="B11" s="272">
        <f>'Tuần 32.4'!I11</f>
        <v>42</v>
      </c>
      <c r="C11" s="272">
        <f>'Tuần 33.4'!I11</f>
        <v>41.9</v>
      </c>
      <c r="D11" s="272">
        <f>'TUẦN 34.4'!I11</f>
        <v>42</v>
      </c>
      <c r="E11" s="273">
        <f>'Tuần 35'!I11</f>
        <v>42</v>
      </c>
      <c r="F11" s="272" t="str">
        <f t="shared" si="0"/>
        <v>9A3</v>
      </c>
      <c r="G11" s="274">
        <v>0</v>
      </c>
      <c r="H11" s="271">
        <f t="shared" si="1"/>
        <v>41.975000000000001</v>
      </c>
      <c r="I11" s="275">
        <f>RANK(H11,$H$10:$H$24)</f>
        <v>4</v>
      </c>
      <c r="J11" s="276"/>
    </row>
    <row r="12" spans="1:10" s="115" customFormat="1" ht="20.25" customHeight="1">
      <c r="A12" s="271" t="str">
        <f>'Tuần 32.4'!A13</f>
        <v>8A6</v>
      </c>
      <c r="B12" s="272">
        <f>'Tuần 32.4'!I13</f>
        <v>41.927272727272722</v>
      </c>
      <c r="C12" s="272">
        <f>'Tuần 33.4'!I13</f>
        <v>42</v>
      </c>
      <c r="D12" s="272">
        <f>'TUẦN 34.4'!I13</f>
        <v>42</v>
      </c>
      <c r="E12" s="273">
        <f>'Tuần 35'!I13</f>
        <v>41.974193548387099</v>
      </c>
      <c r="F12" s="272" t="str">
        <f t="shared" si="0"/>
        <v>8A6</v>
      </c>
      <c r="G12" s="274">
        <v>0</v>
      </c>
      <c r="H12" s="271">
        <f t="shared" si="1"/>
        <v>41.975366568914957</v>
      </c>
      <c r="I12" s="275">
        <f>RANK(H12,$H$10:$H$25)</f>
        <v>3</v>
      </c>
      <c r="J12" s="276"/>
    </row>
    <row r="13" spans="1:10" s="115" customFormat="1" ht="20.25" customHeight="1">
      <c r="A13" s="271" t="str">
        <f>'Tuần 32.4'!A14</f>
        <v>8A1</v>
      </c>
      <c r="B13" s="272">
        <f>'Tuần 32.4'!I14</f>
        <v>41.915789473684207</v>
      </c>
      <c r="C13" s="272">
        <f>'Tuần 33.4'!I14</f>
        <v>41.885714285714286</v>
      </c>
      <c r="D13" s="272">
        <f>'TUẦN 34.4'!I14</f>
        <v>42</v>
      </c>
      <c r="E13" s="273">
        <f>'Tuần 35'!I14</f>
        <v>41.952941176470588</v>
      </c>
      <c r="F13" s="272" t="str">
        <f t="shared" si="0"/>
        <v>8A1</v>
      </c>
      <c r="G13" s="274">
        <v>0</v>
      </c>
      <c r="H13" s="271">
        <f t="shared" si="1"/>
        <v>41.938611233967265</v>
      </c>
      <c r="I13" s="275">
        <f t="shared" ref="I13:I22" si="2">RANK(H13,$H$10:$H$24)</f>
        <v>5</v>
      </c>
      <c r="J13" s="276"/>
    </row>
    <row r="14" spans="1:10" s="115" customFormat="1" ht="20.25" customHeight="1">
      <c r="A14" s="271" t="str">
        <f>'Tuần 32.4'!A12</f>
        <v>6A1</v>
      </c>
      <c r="B14" s="272">
        <f>'Tuần 32.4'!I12</f>
        <v>41.957894736842107</v>
      </c>
      <c r="C14" s="272">
        <f>'Tuần 33.4'!I12</f>
        <v>41.771428571428572</v>
      </c>
      <c r="D14" s="272">
        <f>'TUẦN 34.4'!I12</f>
        <v>42</v>
      </c>
      <c r="E14" s="273">
        <f>'Tuần 35'!I12</f>
        <v>42</v>
      </c>
      <c r="F14" s="272" t="str">
        <f t="shared" si="0"/>
        <v>6A1</v>
      </c>
      <c r="G14" s="274">
        <v>0</v>
      </c>
      <c r="H14" s="271">
        <f t="shared" si="1"/>
        <v>41.932330827067673</v>
      </c>
      <c r="I14" s="275">
        <f t="shared" si="2"/>
        <v>6</v>
      </c>
      <c r="J14" s="276"/>
    </row>
    <row r="15" spans="1:10" s="115" customFormat="1" ht="20.25" customHeight="1">
      <c r="A15" s="271" t="str">
        <f>'Tuần 32.4'!A16</f>
        <v>9A6</v>
      </c>
      <c r="B15" s="272">
        <f>'Tuần 32.4'!I16</f>
        <v>41.893333333333331</v>
      </c>
      <c r="C15" s="272">
        <f>'Tuần 33.4'!I16</f>
        <v>41.9</v>
      </c>
      <c r="D15" s="272">
        <f>'TUẦN 34.4'!I16</f>
        <v>41.96</v>
      </c>
      <c r="E15" s="273">
        <f>'Tuần 35'!I16</f>
        <v>41.851851851851855</v>
      </c>
      <c r="F15" s="272" t="str">
        <f t="shared" si="0"/>
        <v>9A6</v>
      </c>
      <c r="G15" s="274">
        <v>0</v>
      </c>
      <c r="H15" s="271">
        <f t="shared" si="1"/>
        <v>41.901296296296294</v>
      </c>
      <c r="I15" s="275">
        <f t="shared" si="2"/>
        <v>7</v>
      </c>
      <c r="J15" s="276"/>
    </row>
    <row r="16" spans="1:10" s="115" customFormat="1" ht="20.25" customHeight="1">
      <c r="A16" s="271" t="str">
        <f>'Tuần 32.4'!A20</f>
        <v>8A5</v>
      </c>
      <c r="B16" s="272">
        <f>'Tuần 32.4'!I20</f>
        <v>41.789473684210527</v>
      </c>
      <c r="C16" s="272">
        <f>'Tuần 33.4'!I20</f>
        <v>42</v>
      </c>
      <c r="D16" s="272">
        <f>'TUẦN 34.4'!I20</f>
        <v>41.839999999999996</v>
      </c>
      <c r="E16" s="273">
        <f>'Tuần 35'!I20</f>
        <v>41.477777777777774</v>
      </c>
      <c r="F16" s="272" t="str">
        <f t="shared" si="0"/>
        <v>8A5</v>
      </c>
      <c r="G16" s="274">
        <v>0</v>
      </c>
      <c r="H16" s="271">
        <f t="shared" si="1"/>
        <v>41.776812865497078</v>
      </c>
      <c r="I16" s="275">
        <f t="shared" si="2"/>
        <v>8</v>
      </c>
      <c r="J16" s="276"/>
    </row>
    <row r="17" spans="1:11" s="115" customFormat="1" ht="20.25" customHeight="1">
      <c r="A17" s="271" t="str">
        <f>'Tuần 32.4'!A21</f>
        <v>9A7</v>
      </c>
      <c r="B17" s="272">
        <f>'Tuần 32.4'!I21</f>
        <v>41.709090909090904</v>
      </c>
      <c r="C17" s="272">
        <f>'Tuần 33.4'!I21</f>
        <v>41.876923076923077</v>
      </c>
      <c r="D17" s="272">
        <f>'TUẦN 34.4'!I21</f>
        <v>41.733333333333334</v>
      </c>
      <c r="E17" s="273">
        <f>'Tuần 35'!I21</f>
        <v>41.477777777777774</v>
      </c>
      <c r="F17" s="272" t="str">
        <f t="shared" si="0"/>
        <v>9A7</v>
      </c>
      <c r="G17" s="274">
        <v>0</v>
      </c>
      <c r="H17" s="271">
        <f t="shared" si="1"/>
        <v>41.699281274281276</v>
      </c>
      <c r="I17" s="275">
        <f t="shared" si="2"/>
        <v>9</v>
      </c>
      <c r="J17" s="276"/>
    </row>
    <row r="18" spans="1:11" s="115" customFormat="1" ht="20.25" customHeight="1">
      <c r="A18" s="271" t="str">
        <f>'Tuần 32.4'!A15</f>
        <v>8A7</v>
      </c>
      <c r="B18" s="272">
        <f>'Tuần 32.4'!I15</f>
        <v>41.905882352941177</v>
      </c>
      <c r="C18" s="272">
        <f>'Tuần 33.4'!I15</f>
        <v>41</v>
      </c>
      <c r="D18" s="272">
        <f>'TUẦN 34.4'!I15</f>
        <v>42</v>
      </c>
      <c r="E18" s="273">
        <f>'Tuần 35'!I15</f>
        <v>41.878787878787882</v>
      </c>
      <c r="F18" s="272" t="str">
        <f t="shared" si="0"/>
        <v>8A7</v>
      </c>
      <c r="G18" s="274">
        <v>0</v>
      </c>
      <c r="H18" s="271">
        <f t="shared" si="1"/>
        <v>41.696167557932263</v>
      </c>
      <c r="I18" s="275">
        <f t="shared" si="2"/>
        <v>10</v>
      </c>
      <c r="J18" s="276"/>
    </row>
    <row r="19" spans="1:11" s="115" customFormat="1" ht="20.25" customHeight="1">
      <c r="A19" s="271" t="str">
        <f>'Tuần 32.4'!A18</f>
        <v>9A4</v>
      </c>
      <c r="B19" s="272">
        <f>'Tuần 32.4'!I18</f>
        <v>41.822222222222223</v>
      </c>
      <c r="C19" s="272">
        <f>'Tuần 33.4'!I18</f>
        <v>41.393333333333331</v>
      </c>
      <c r="D19" s="272">
        <f>'TUẦN 34.4'!I18</f>
        <v>41.938461538461539</v>
      </c>
      <c r="E19" s="273">
        <f>'Tuần 35'!I18</f>
        <v>41.5</v>
      </c>
      <c r="F19" s="272" t="str">
        <f t="shared" si="0"/>
        <v>9A4</v>
      </c>
      <c r="G19" s="274">
        <v>0</v>
      </c>
      <c r="H19" s="271">
        <f t="shared" si="1"/>
        <v>41.663504273504273</v>
      </c>
      <c r="I19" s="275">
        <f t="shared" si="2"/>
        <v>11</v>
      </c>
      <c r="J19" s="276"/>
    </row>
    <row r="20" spans="1:11" s="115" customFormat="1" ht="20.25" customHeight="1">
      <c r="A20" s="271" t="str">
        <f>'Tuần 32.4'!A19</f>
        <v>8A2</v>
      </c>
      <c r="B20" s="272">
        <f>'Tuần 32.4'!I19</f>
        <v>41.8</v>
      </c>
      <c r="C20" s="272">
        <f>'Tuần 33.4'!I19</f>
        <v>41.375</v>
      </c>
      <c r="D20" s="272">
        <f>'TUẦN 34.4'!I19</f>
        <v>41.93333333333333</v>
      </c>
      <c r="E20" s="273">
        <f>'Tuần 35'!I19</f>
        <v>41.5</v>
      </c>
      <c r="F20" s="272" t="str">
        <f t="shared" si="0"/>
        <v>8A2</v>
      </c>
      <c r="G20" s="274">
        <v>0</v>
      </c>
      <c r="H20" s="271">
        <v>42</v>
      </c>
      <c r="I20" s="275">
        <f t="shared" si="2"/>
        <v>2</v>
      </c>
      <c r="J20" s="276">
        <f>AVERAGE(B20:E20)</f>
        <v>41.65208333333333</v>
      </c>
    </row>
    <row r="21" spans="1:11" s="115" customFormat="1" ht="20.25" customHeight="1">
      <c r="A21" s="271" t="str">
        <f>'Tuần 32.4'!A17</f>
        <v>9A2</v>
      </c>
      <c r="B21" s="272">
        <f>'Tuần 32.4'!I17</f>
        <v>41.839999999999996</v>
      </c>
      <c r="C21" s="272">
        <f>'Tuần 33.4'!I17</f>
        <v>40.385714285714286</v>
      </c>
      <c r="D21" s="272">
        <f>'TUẦN 34.4'!I17</f>
        <v>41.946666666666665</v>
      </c>
      <c r="E21" s="273">
        <f>'Tuần 35'!I17</f>
        <v>41.825000000000003</v>
      </c>
      <c r="F21" s="272" t="str">
        <f t="shared" si="0"/>
        <v>9A2</v>
      </c>
      <c r="G21" s="274">
        <v>0</v>
      </c>
      <c r="H21" s="271">
        <f t="shared" si="1"/>
        <v>41.499345238095231</v>
      </c>
      <c r="I21" s="275">
        <f t="shared" si="2"/>
        <v>12</v>
      </c>
      <c r="J21" s="276"/>
    </row>
    <row r="22" spans="1:11" s="115" customFormat="1" ht="20.25" customHeight="1">
      <c r="A22" s="271" t="str">
        <f>'Tuần 32.4'!A22</f>
        <v>9A1</v>
      </c>
      <c r="B22" s="272">
        <f>'Tuần 32.4'!I22</f>
        <v>41.55</v>
      </c>
      <c r="C22" s="272">
        <f>'Tuần 33.4'!I22</f>
        <v>41.214285714285715</v>
      </c>
      <c r="D22" s="272">
        <f>'TUẦN 34.4'!I22</f>
        <v>41.733333333333334</v>
      </c>
      <c r="E22" s="273">
        <f>'Tuần 35'!I22</f>
        <v>41.444827586206898</v>
      </c>
      <c r="F22" s="272" t="str">
        <f t="shared" si="0"/>
        <v>9A1</v>
      </c>
      <c r="G22" s="274">
        <v>0</v>
      </c>
      <c r="H22" s="271">
        <f t="shared" si="1"/>
        <v>41.485611658456484</v>
      </c>
      <c r="I22" s="275">
        <f t="shared" si="2"/>
        <v>13</v>
      </c>
      <c r="J22" s="276"/>
    </row>
    <row r="23" spans="1:11" s="115" customFormat="1" ht="20.25" customHeight="1">
      <c r="A23" s="271" t="str">
        <f>'Tuần 32.4'!A25</f>
        <v>9A8</v>
      </c>
      <c r="B23" s="272">
        <f>'Tuần 32.4'!I25</f>
        <v>41.4</v>
      </c>
      <c r="C23" s="272">
        <f>'Tuần 33.4'!I25</f>
        <v>42</v>
      </c>
      <c r="D23" s="272">
        <f>'TUẦN 34.4'!I25</f>
        <v>41.519999999999996</v>
      </c>
      <c r="E23" s="273">
        <f>'Tuần 35'!I25</f>
        <v>41</v>
      </c>
      <c r="F23" s="272" t="str">
        <f t="shared" si="0"/>
        <v>9A8</v>
      </c>
      <c r="G23" s="195">
        <v>0</v>
      </c>
      <c r="H23" s="271">
        <f t="shared" si="1"/>
        <v>41.480000000000004</v>
      </c>
      <c r="I23" s="275">
        <f>RANK(H23,$H$10:$H$25)</f>
        <v>14</v>
      </c>
      <c r="J23" s="277"/>
    </row>
    <row r="24" spans="1:11" s="115" customFormat="1" ht="20.25" customHeight="1">
      <c r="A24" s="271" t="str">
        <f>'Tuần 32.4'!A24</f>
        <v>8A4</v>
      </c>
      <c r="B24" s="272">
        <f>'Tuần 32.4'!I24</f>
        <v>41.45</v>
      </c>
      <c r="C24" s="272">
        <f>'Tuần 33.4'!I24</f>
        <v>41.721739130434784</v>
      </c>
      <c r="D24" s="272">
        <f>'TUẦN 34.4'!I24</f>
        <v>41.533333333333331</v>
      </c>
      <c r="E24" s="273">
        <f>'Tuần 35'!I24</f>
        <v>41.035483870967745</v>
      </c>
      <c r="F24" s="272" t="str">
        <f t="shared" si="0"/>
        <v>8A4</v>
      </c>
      <c r="G24" s="274">
        <v>0</v>
      </c>
      <c r="H24" s="271">
        <f t="shared" si="1"/>
        <v>41.435139083683964</v>
      </c>
      <c r="I24" s="275">
        <f>RANK(H24,$H$10:$H$24)</f>
        <v>15</v>
      </c>
      <c r="J24" s="272"/>
    </row>
    <row r="25" spans="1:11" s="115" customFormat="1" ht="20.25" customHeight="1">
      <c r="A25" s="271" t="str">
        <f>'Tuần 32.4'!A23</f>
        <v>9A5</v>
      </c>
      <c r="B25" s="272">
        <f>'Tuần 32.4'!I23</f>
        <v>41.519999999999996</v>
      </c>
      <c r="C25" s="272">
        <f>'Tuần 33.4'!I23</f>
        <v>39.885714285714286</v>
      </c>
      <c r="D25" s="272">
        <f>'TUẦN 34.4'!I23</f>
        <v>41.6</v>
      </c>
      <c r="E25" s="273">
        <f>'Tuần 35'!I23</f>
        <v>41.345161290322579</v>
      </c>
      <c r="F25" s="272" t="str">
        <f t="shared" si="0"/>
        <v>9A5</v>
      </c>
      <c r="G25" s="274">
        <v>0</v>
      </c>
      <c r="H25" s="271">
        <f t="shared" si="1"/>
        <v>41.087718894009214</v>
      </c>
      <c r="I25" s="275">
        <f>RANK(H25,$H$10:$H$25)</f>
        <v>16</v>
      </c>
      <c r="J25" s="272"/>
    </row>
    <row r="26" spans="1:11" s="115" customFormat="1" ht="17.25">
      <c r="A26" s="475"/>
      <c r="B26" s="475"/>
      <c r="C26" s="475"/>
      <c r="D26" s="475"/>
      <c r="E26" s="469" t="s">
        <v>46</v>
      </c>
      <c r="F26" s="469"/>
      <c r="G26" s="469"/>
      <c r="H26" s="469"/>
      <c r="I26" s="469"/>
      <c r="J26" s="469"/>
      <c r="K26" s="469"/>
    </row>
    <row r="27" spans="1:11" s="115" customFormat="1" ht="17.25">
      <c r="A27" s="475"/>
      <c r="B27" s="475"/>
      <c r="C27" s="475"/>
      <c r="D27" s="475"/>
      <c r="E27" s="469" t="s">
        <v>76</v>
      </c>
      <c r="F27" s="469"/>
      <c r="G27" s="469"/>
      <c r="H27" s="469"/>
      <c r="I27" s="469"/>
      <c r="J27" s="469"/>
      <c r="K27" s="469"/>
    </row>
    <row r="28" spans="1:11" s="115" customFormat="1" ht="18">
      <c r="E28" s="278"/>
      <c r="F28" s="278"/>
      <c r="G28" s="278"/>
      <c r="H28" s="278"/>
      <c r="I28" s="263"/>
      <c r="J28" s="279"/>
      <c r="K28" s="279"/>
    </row>
    <row r="29" spans="1:11" s="115" customFormat="1" ht="17.25">
      <c r="E29" s="527" t="s">
        <v>48</v>
      </c>
      <c r="F29" s="527"/>
      <c r="G29" s="527"/>
      <c r="H29" s="527"/>
      <c r="I29" s="527"/>
      <c r="J29" s="527"/>
      <c r="K29" s="527"/>
    </row>
    <row r="30" spans="1:11" s="115" customFormat="1" ht="17.25">
      <c r="F30" s="527"/>
      <c r="G30" s="527"/>
      <c r="H30" s="527"/>
      <c r="I30" s="527"/>
      <c r="J30" s="527"/>
    </row>
  </sheetData>
  <sortState ref="A10:J25">
    <sortCondition ref="I10:I25"/>
  </sortState>
  <mergeCells count="16">
    <mergeCell ref="A5:J5"/>
    <mergeCell ref="A3:F3"/>
    <mergeCell ref="A4:J4"/>
    <mergeCell ref="A2:E2"/>
    <mergeCell ref="A1:E1"/>
    <mergeCell ref="F1:J1"/>
    <mergeCell ref="A27:D27"/>
    <mergeCell ref="F30:J30"/>
    <mergeCell ref="A6:J6"/>
    <mergeCell ref="A8:E8"/>
    <mergeCell ref="F8:I8"/>
    <mergeCell ref="J8:J9"/>
    <mergeCell ref="A26:D26"/>
    <mergeCell ref="E26:K26"/>
    <mergeCell ref="E27:K27"/>
    <mergeCell ref="E29:K29"/>
  </mergeCells>
  <pageMargins left="0.5" right="0.2" top="0.75" bottom="0.75" header="0.3" footer="0.3"/>
  <pageSetup paperSize="9" orientation="portrait" verticalDpi="0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A12" workbookViewId="0">
      <selection activeCell="I20" sqref="I20"/>
    </sheetView>
  </sheetViews>
  <sheetFormatPr defaultRowHeight="19.5"/>
  <cols>
    <col min="1" max="1" width="5.59765625" customWidth="1"/>
    <col min="2" max="3" width="6.09765625" customWidth="1"/>
    <col min="4" max="4" width="8.59765625" customWidth="1"/>
    <col min="5" max="10" width="6.09765625" customWidth="1"/>
  </cols>
  <sheetData>
    <row r="1" spans="1:22" ht="16.5" customHeight="1">
      <c r="A1" s="575" t="s">
        <v>136</v>
      </c>
      <c r="B1" s="575"/>
      <c r="C1" s="575"/>
      <c r="D1" s="575"/>
      <c r="E1" s="540" t="s">
        <v>37</v>
      </c>
      <c r="F1" s="540"/>
      <c r="G1" s="540"/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ht="16.5" customHeight="1">
      <c r="A2" s="526" t="s">
        <v>28</v>
      </c>
      <c r="B2" s="526"/>
      <c r="C2" s="526"/>
      <c r="D2" s="526"/>
      <c r="E2" s="168"/>
      <c r="F2" s="168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 ht="16.5" customHeight="1">
      <c r="A3" s="526" t="s">
        <v>30</v>
      </c>
      <c r="B3" s="526"/>
      <c r="C3" s="526"/>
      <c r="D3" s="526"/>
      <c r="E3" s="168"/>
      <c r="F3" s="168"/>
      <c r="G3" s="577" t="s">
        <v>182</v>
      </c>
      <c r="H3" s="577"/>
      <c r="I3" s="577"/>
      <c r="J3" s="577"/>
      <c r="K3" s="577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</row>
    <row r="4" spans="1:22" ht="16.5" customHeight="1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 ht="16.5" customHeight="1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58"/>
    </row>
    <row r="6" spans="1:22" ht="16.5" customHeight="1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58"/>
    </row>
    <row r="7" spans="1:22" ht="16.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58"/>
    </row>
    <row r="8" spans="1:22">
      <c r="A8" s="582" t="s">
        <v>19</v>
      </c>
      <c r="B8" s="591" t="s">
        <v>181</v>
      </c>
      <c r="C8" s="584"/>
      <c r="D8" s="584"/>
      <c r="E8" s="584"/>
      <c r="F8" s="584"/>
      <c r="G8" s="584"/>
      <c r="H8" s="584"/>
      <c r="I8" s="584"/>
      <c r="J8" s="585"/>
      <c r="K8" s="586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49.5" customHeight="1">
      <c r="A9" s="582"/>
      <c r="B9" s="171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587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>
      <c r="A10" s="174" t="s">
        <v>98</v>
      </c>
      <c r="B10" s="175">
        <v>380</v>
      </c>
      <c r="C10" s="176">
        <v>190</v>
      </c>
      <c r="D10" s="176">
        <v>190</v>
      </c>
      <c r="E10" s="176">
        <v>19</v>
      </c>
      <c r="F10" s="177">
        <f t="shared" ref="F10:F25" si="0">AVERAGE(B10+C10+D10)/E10</f>
        <v>40</v>
      </c>
      <c r="G10" s="176">
        <v>100</v>
      </c>
      <c r="H10" s="176">
        <v>0</v>
      </c>
      <c r="I10" s="177">
        <f t="shared" ref="I10:I25" si="1">AVERAGE(F10*8+G10+H10)/10</f>
        <v>42</v>
      </c>
      <c r="J10" s="178">
        <f t="shared" ref="J10:J25" si="2">RANK(I10,$I$10:$I$26)</f>
        <v>1</v>
      </c>
      <c r="K10" s="179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>
      <c r="A11" s="174" t="s">
        <v>106</v>
      </c>
      <c r="B11" s="176">
        <v>318</v>
      </c>
      <c r="C11" s="176">
        <v>160</v>
      </c>
      <c r="D11" s="176">
        <v>160</v>
      </c>
      <c r="E11" s="176">
        <v>16</v>
      </c>
      <c r="F11" s="177">
        <f t="shared" si="0"/>
        <v>39.875</v>
      </c>
      <c r="G11" s="176">
        <v>100</v>
      </c>
      <c r="H11" s="176">
        <v>0</v>
      </c>
      <c r="I11" s="177">
        <f t="shared" si="1"/>
        <v>41.9</v>
      </c>
      <c r="J11" s="178">
        <f t="shared" si="2"/>
        <v>8</v>
      </c>
      <c r="K11" s="178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74" t="s">
        <v>99</v>
      </c>
      <c r="B12" s="176">
        <v>298</v>
      </c>
      <c r="C12" s="176">
        <v>149</v>
      </c>
      <c r="D12" s="176">
        <v>150</v>
      </c>
      <c r="E12" s="176">
        <v>15</v>
      </c>
      <c r="F12" s="177">
        <f t="shared" si="0"/>
        <v>39.799999999999997</v>
      </c>
      <c r="G12" s="176">
        <v>100</v>
      </c>
      <c r="H12" s="176">
        <v>0</v>
      </c>
      <c r="I12" s="177">
        <f t="shared" si="1"/>
        <v>41.839999999999996</v>
      </c>
      <c r="J12" s="178">
        <f t="shared" si="2"/>
        <v>12</v>
      </c>
      <c r="K12" s="207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74" t="s">
        <v>100</v>
      </c>
      <c r="B13" s="175">
        <v>378</v>
      </c>
      <c r="C13" s="176">
        <v>189</v>
      </c>
      <c r="D13" s="176">
        <v>190</v>
      </c>
      <c r="E13" s="176">
        <v>19</v>
      </c>
      <c r="F13" s="177">
        <f t="shared" si="0"/>
        <v>39.842105263157897</v>
      </c>
      <c r="G13" s="176">
        <v>100</v>
      </c>
      <c r="H13" s="176">
        <v>0</v>
      </c>
      <c r="I13" s="177">
        <f t="shared" si="1"/>
        <v>41.873684210526321</v>
      </c>
      <c r="J13" s="178">
        <f t="shared" si="2"/>
        <v>10</v>
      </c>
      <c r="K13" s="18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>
      <c r="A14" s="174" t="s">
        <v>101</v>
      </c>
      <c r="B14" s="176">
        <v>334</v>
      </c>
      <c r="C14" s="176">
        <v>164</v>
      </c>
      <c r="D14" s="176">
        <v>170</v>
      </c>
      <c r="E14" s="176">
        <v>17</v>
      </c>
      <c r="F14" s="177">
        <f t="shared" si="0"/>
        <v>39.294117647058826</v>
      </c>
      <c r="G14" s="176">
        <v>100</v>
      </c>
      <c r="H14" s="176">
        <v>0</v>
      </c>
      <c r="I14" s="177">
        <f t="shared" si="1"/>
        <v>41.435294117647061</v>
      </c>
      <c r="J14" s="178">
        <f t="shared" si="2"/>
        <v>14</v>
      </c>
      <c r="K14" s="178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>
      <c r="A15" s="174" t="s">
        <v>102</v>
      </c>
      <c r="B15" s="176">
        <v>458</v>
      </c>
      <c r="C15" s="176">
        <v>230</v>
      </c>
      <c r="D15" s="176">
        <v>230</v>
      </c>
      <c r="E15" s="176">
        <v>23</v>
      </c>
      <c r="F15" s="177">
        <f t="shared" si="0"/>
        <v>39.913043478260867</v>
      </c>
      <c r="G15" s="176">
        <v>100</v>
      </c>
      <c r="H15" s="176">
        <v>0</v>
      </c>
      <c r="I15" s="177">
        <f t="shared" si="1"/>
        <v>41.930434782608693</v>
      </c>
      <c r="J15" s="178">
        <f t="shared" si="2"/>
        <v>6</v>
      </c>
      <c r="K15" s="178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>
      <c r="A16" s="174" t="s">
        <v>103</v>
      </c>
      <c r="B16" s="175">
        <v>360</v>
      </c>
      <c r="C16" s="176">
        <v>179</v>
      </c>
      <c r="D16" s="176">
        <v>180</v>
      </c>
      <c r="E16" s="176">
        <v>18</v>
      </c>
      <c r="F16" s="177">
        <f t="shared" si="0"/>
        <v>39.944444444444443</v>
      </c>
      <c r="G16" s="176">
        <v>100</v>
      </c>
      <c r="H16" s="176">
        <v>0</v>
      </c>
      <c r="I16" s="177">
        <f t="shared" si="1"/>
        <v>41.955555555555556</v>
      </c>
      <c r="J16" s="178">
        <f t="shared" si="2"/>
        <v>4</v>
      </c>
      <c r="K16" s="178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>
      <c r="A17" s="174" t="s">
        <v>104</v>
      </c>
      <c r="B17" s="176">
        <v>340</v>
      </c>
      <c r="C17" s="182">
        <v>169</v>
      </c>
      <c r="D17" s="176">
        <v>170</v>
      </c>
      <c r="E17" s="176">
        <v>17</v>
      </c>
      <c r="F17" s="177">
        <f t="shared" si="0"/>
        <v>39.941176470588232</v>
      </c>
      <c r="G17" s="176">
        <v>100</v>
      </c>
      <c r="H17" s="176">
        <v>0</v>
      </c>
      <c r="I17" s="177">
        <f t="shared" si="1"/>
        <v>41.952941176470588</v>
      </c>
      <c r="J17" s="178">
        <f t="shared" si="2"/>
        <v>5</v>
      </c>
      <c r="K17" s="178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>
      <c r="A18" s="174" t="s">
        <v>15</v>
      </c>
      <c r="B18" s="175">
        <v>380</v>
      </c>
      <c r="C18" s="176">
        <v>190</v>
      </c>
      <c r="D18" s="176">
        <v>190</v>
      </c>
      <c r="E18" s="176">
        <v>19</v>
      </c>
      <c r="F18" s="177">
        <f t="shared" si="0"/>
        <v>40</v>
      </c>
      <c r="G18" s="176">
        <v>100</v>
      </c>
      <c r="H18" s="176">
        <v>0</v>
      </c>
      <c r="I18" s="177">
        <f t="shared" si="1"/>
        <v>42</v>
      </c>
      <c r="J18" s="178">
        <f t="shared" si="2"/>
        <v>1</v>
      </c>
      <c r="K18" s="178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>
      <c r="A19" s="174" t="s">
        <v>16</v>
      </c>
      <c r="B19" s="248">
        <v>418</v>
      </c>
      <c r="C19" s="176">
        <v>208</v>
      </c>
      <c r="D19" s="176">
        <v>210</v>
      </c>
      <c r="E19" s="176">
        <v>21</v>
      </c>
      <c r="F19" s="177">
        <f t="shared" si="0"/>
        <v>39.80952380952381</v>
      </c>
      <c r="G19" s="176">
        <v>100</v>
      </c>
      <c r="H19" s="176">
        <v>0</v>
      </c>
      <c r="I19" s="177">
        <f t="shared" si="1"/>
        <v>41.847619047619048</v>
      </c>
      <c r="J19" s="178">
        <f t="shared" si="2"/>
        <v>11</v>
      </c>
      <c r="K19" s="179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>
      <c r="A20" s="174" t="s">
        <v>17</v>
      </c>
      <c r="B20" s="176">
        <v>439</v>
      </c>
      <c r="C20" s="176">
        <v>218</v>
      </c>
      <c r="D20" s="176">
        <v>220</v>
      </c>
      <c r="E20" s="176">
        <v>22</v>
      </c>
      <c r="F20" s="177">
        <f t="shared" si="0"/>
        <v>39.863636363636367</v>
      </c>
      <c r="G20" s="176">
        <v>100</v>
      </c>
      <c r="H20" s="176">
        <v>0</v>
      </c>
      <c r="I20" s="177">
        <f t="shared" si="1"/>
        <v>41.890909090909091</v>
      </c>
      <c r="J20" s="178">
        <f t="shared" si="2"/>
        <v>9</v>
      </c>
      <c r="K20" s="178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>
      <c r="A21" s="174" t="s">
        <v>18</v>
      </c>
      <c r="B21" s="175">
        <v>300</v>
      </c>
      <c r="C21" s="176">
        <v>147</v>
      </c>
      <c r="D21" s="176">
        <v>150</v>
      </c>
      <c r="E21" s="176">
        <v>15</v>
      </c>
      <c r="F21" s="177">
        <f t="shared" si="0"/>
        <v>39.799999999999997</v>
      </c>
      <c r="G21" s="176">
        <v>100</v>
      </c>
      <c r="H21" s="176">
        <v>0</v>
      </c>
      <c r="I21" s="177">
        <f t="shared" si="1"/>
        <v>41.839999999999996</v>
      </c>
      <c r="J21" s="178">
        <f t="shared" si="2"/>
        <v>12</v>
      </c>
      <c r="K21" s="179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>
      <c r="A22" s="174" t="s">
        <v>21</v>
      </c>
      <c r="B22" s="176">
        <v>372</v>
      </c>
      <c r="C22" s="176">
        <v>178</v>
      </c>
      <c r="D22" s="176">
        <v>190</v>
      </c>
      <c r="E22" s="176">
        <v>19</v>
      </c>
      <c r="F22" s="177">
        <f t="shared" si="0"/>
        <v>38.94736842105263</v>
      </c>
      <c r="G22" s="176">
        <v>100</v>
      </c>
      <c r="H22" s="176">
        <v>0</v>
      </c>
      <c r="I22" s="177">
        <f t="shared" si="1"/>
        <v>41.157894736842103</v>
      </c>
      <c r="J22" s="178">
        <f t="shared" si="2"/>
        <v>15</v>
      </c>
      <c r="K22" s="178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>
      <c r="A23" s="174" t="s">
        <v>22</v>
      </c>
      <c r="B23" s="175">
        <v>420</v>
      </c>
      <c r="C23" s="181">
        <v>208</v>
      </c>
      <c r="D23" s="176">
        <v>210</v>
      </c>
      <c r="E23" s="176">
        <v>21</v>
      </c>
      <c r="F23" s="177">
        <f t="shared" si="0"/>
        <v>39.904761904761905</v>
      </c>
      <c r="G23" s="176">
        <v>100</v>
      </c>
      <c r="H23" s="176">
        <v>0</v>
      </c>
      <c r="I23" s="177">
        <f t="shared" si="1"/>
        <v>41.923809523809524</v>
      </c>
      <c r="J23" s="178">
        <f t="shared" si="2"/>
        <v>7</v>
      </c>
      <c r="K23" s="257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23</v>
      </c>
      <c r="B24" s="176">
        <v>378</v>
      </c>
      <c r="C24" s="176">
        <v>198</v>
      </c>
      <c r="D24" s="176">
        <v>200</v>
      </c>
      <c r="E24" s="176">
        <v>20</v>
      </c>
      <c r="F24" s="177">
        <f t="shared" si="0"/>
        <v>38.799999999999997</v>
      </c>
      <c r="G24" s="176">
        <v>100</v>
      </c>
      <c r="H24" s="176">
        <v>0</v>
      </c>
      <c r="I24" s="177">
        <f t="shared" si="1"/>
        <v>41.04</v>
      </c>
      <c r="J24" s="178">
        <f t="shared" si="2"/>
        <v>16</v>
      </c>
      <c r="K24" s="178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>
      <c r="A25" s="174" t="s">
        <v>105</v>
      </c>
      <c r="B25" s="175">
        <v>460</v>
      </c>
      <c r="C25" s="176">
        <v>230</v>
      </c>
      <c r="D25" s="176">
        <v>230</v>
      </c>
      <c r="E25" s="176">
        <v>23</v>
      </c>
      <c r="F25" s="177">
        <f t="shared" si="0"/>
        <v>40</v>
      </c>
      <c r="G25" s="176">
        <v>100</v>
      </c>
      <c r="H25" s="176">
        <v>0</v>
      </c>
      <c r="I25" s="177">
        <f t="shared" si="1"/>
        <v>42</v>
      </c>
      <c r="J25" s="178">
        <f t="shared" si="2"/>
        <v>1</v>
      </c>
      <c r="K25" s="178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183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0:K25">
    <sortCondition ref="A10:A25"/>
  </sortState>
  <mergeCells count="18">
    <mergeCell ref="I30:K30"/>
    <mergeCell ref="A4:K4"/>
    <mergeCell ref="A5:K5"/>
    <mergeCell ref="A6:K6"/>
    <mergeCell ref="A8:A9"/>
    <mergeCell ref="B8:J8"/>
    <mergeCell ref="K8:K9"/>
    <mergeCell ref="A26:F26"/>
    <mergeCell ref="I26:K26"/>
    <mergeCell ref="A27:F27"/>
    <mergeCell ref="I27:K27"/>
    <mergeCell ref="A28:F28"/>
    <mergeCell ref="G2:V2"/>
    <mergeCell ref="G3:K3"/>
    <mergeCell ref="E1:K1"/>
    <mergeCell ref="A1:D1"/>
    <mergeCell ref="A2:D2"/>
    <mergeCell ref="A3:D3"/>
  </mergeCells>
  <pageMargins left="0.6" right="0.47244094488188981" top="0.59" bottom="1.4566929133858268" header="0.31496062992125984" footer="0.31496062992125984"/>
  <pageSetup paperSize="9" orientation="portrait" verticalDpi="0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A9" workbookViewId="0">
      <selection activeCell="I20" sqref="I20"/>
    </sheetView>
  </sheetViews>
  <sheetFormatPr defaultRowHeight="19.5"/>
  <cols>
    <col min="1" max="1" width="6.296875" customWidth="1"/>
    <col min="2" max="10" width="6.19921875" customWidth="1"/>
    <col min="11" max="11" width="11.19921875" style="321" customWidth="1"/>
  </cols>
  <sheetData>
    <row r="1" spans="1:22">
      <c r="A1" s="575" t="s">
        <v>136</v>
      </c>
      <c r="B1" s="575"/>
      <c r="C1" s="575"/>
      <c r="D1" s="575"/>
      <c r="E1" s="540" t="s">
        <v>37</v>
      </c>
      <c r="F1" s="540"/>
      <c r="G1" s="540"/>
      <c r="H1" s="540"/>
      <c r="I1" s="540"/>
      <c r="J1" s="540"/>
      <c r="K1" s="540"/>
      <c r="L1" s="167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>
      <c r="A2" s="526" t="s">
        <v>28</v>
      </c>
      <c r="B2" s="526"/>
      <c r="C2" s="526"/>
      <c r="D2" s="526"/>
      <c r="E2" s="168"/>
      <c r="F2" s="168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</row>
    <row r="3" spans="1:22">
      <c r="A3" s="526" t="s">
        <v>30</v>
      </c>
      <c r="B3" s="526"/>
      <c r="C3" s="526"/>
      <c r="D3" s="526"/>
      <c r="E3" s="168"/>
      <c r="F3" s="168"/>
      <c r="G3" s="577" t="s">
        <v>182</v>
      </c>
      <c r="H3" s="577"/>
      <c r="I3" s="577"/>
      <c r="J3" s="577"/>
      <c r="K3" s="57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</row>
    <row r="4" spans="1:22">
      <c r="A4" s="578" t="s">
        <v>72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2">
      <c r="A5" s="526" t="s">
        <v>165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4"/>
    </row>
    <row r="6" spans="1:22">
      <c r="A6" s="540" t="s">
        <v>97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4"/>
    </row>
    <row r="7" spans="1:22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318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4"/>
    </row>
    <row r="8" spans="1:22">
      <c r="A8" s="582" t="s">
        <v>19</v>
      </c>
      <c r="B8" s="591" t="s">
        <v>181</v>
      </c>
      <c r="C8" s="584"/>
      <c r="D8" s="584"/>
      <c r="E8" s="584"/>
      <c r="F8" s="584"/>
      <c r="G8" s="584"/>
      <c r="H8" s="584"/>
      <c r="I8" s="584"/>
      <c r="J8" s="585"/>
      <c r="K8" s="605" t="s">
        <v>49</v>
      </c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</row>
    <row r="9" spans="1:22" ht="31.5">
      <c r="A9" s="582"/>
      <c r="B9" s="296" t="s">
        <v>24</v>
      </c>
      <c r="C9" s="172" t="s">
        <v>25</v>
      </c>
      <c r="D9" s="172" t="s">
        <v>27</v>
      </c>
      <c r="E9" s="172" t="s">
        <v>35</v>
      </c>
      <c r="F9" s="172" t="s">
        <v>33</v>
      </c>
      <c r="G9" s="172" t="s">
        <v>34</v>
      </c>
      <c r="H9" s="173" t="s">
        <v>31</v>
      </c>
      <c r="I9" s="172" t="s">
        <v>32</v>
      </c>
      <c r="J9" s="172" t="s">
        <v>26</v>
      </c>
      <c r="K9" s="606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</row>
    <row r="10" spans="1:22">
      <c r="A10" s="174" t="s">
        <v>98</v>
      </c>
      <c r="B10" s="175">
        <v>600</v>
      </c>
      <c r="C10" s="176">
        <v>300</v>
      </c>
      <c r="D10" s="176">
        <v>300</v>
      </c>
      <c r="E10" s="176">
        <v>30</v>
      </c>
      <c r="F10" s="177">
        <f t="shared" ref="F10:F25" si="0">AVERAGE(B10+C10+D10)/E10</f>
        <v>40</v>
      </c>
      <c r="G10" s="176">
        <v>100</v>
      </c>
      <c r="H10" s="176">
        <v>0</v>
      </c>
      <c r="I10" s="177">
        <f t="shared" ref="I10:I25" si="1">AVERAGE(F10*8+G10+H10)/10</f>
        <v>42</v>
      </c>
      <c r="J10" s="178">
        <f t="shared" ref="J10:J25" si="2">RANK(I10,$I$10:$I$26)</f>
        <v>1</v>
      </c>
      <c r="K10" s="257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</row>
    <row r="11" spans="1:22">
      <c r="A11" s="174" t="s">
        <v>106</v>
      </c>
      <c r="B11" s="176">
        <v>615</v>
      </c>
      <c r="C11" s="176">
        <v>308</v>
      </c>
      <c r="D11" s="176">
        <v>310</v>
      </c>
      <c r="E11" s="176">
        <v>31</v>
      </c>
      <c r="F11" s="177">
        <f t="shared" si="0"/>
        <v>39.774193548387096</v>
      </c>
      <c r="G11" s="176">
        <v>100</v>
      </c>
      <c r="H11" s="176">
        <v>0</v>
      </c>
      <c r="I11" s="177">
        <f t="shared" si="1"/>
        <v>41.819354838709678</v>
      </c>
      <c r="J11" s="178">
        <f t="shared" si="2"/>
        <v>11</v>
      </c>
      <c r="K11" s="319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</row>
    <row r="12" spans="1:22">
      <c r="A12" s="174" t="s">
        <v>99</v>
      </c>
      <c r="B12" s="176">
        <v>640</v>
      </c>
      <c r="C12" s="176">
        <v>317</v>
      </c>
      <c r="D12" s="176">
        <v>320</v>
      </c>
      <c r="E12" s="176">
        <v>32</v>
      </c>
      <c r="F12" s="177">
        <f t="shared" si="0"/>
        <v>39.90625</v>
      </c>
      <c r="G12" s="176">
        <v>100</v>
      </c>
      <c r="H12" s="176">
        <v>0</v>
      </c>
      <c r="I12" s="177">
        <f t="shared" si="1"/>
        <v>41.924999999999997</v>
      </c>
      <c r="J12" s="178">
        <f t="shared" si="2"/>
        <v>7</v>
      </c>
      <c r="K12" s="319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</row>
    <row r="13" spans="1:22">
      <c r="A13" s="174" t="s">
        <v>100</v>
      </c>
      <c r="B13" s="175">
        <v>559</v>
      </c>
      <c r="C13" s="176">
        <v>299</v>
      </c>
      <c r="D13" s="176">
        <v>300</v>
      </c>
      <c r="E13" s="176">
        <v>30</v>
      </c>
      <c r="F13" s="177">
        <f t="shared" si="0"/>
        <v>38.6</v>
      </c>
      <c r="G13" s="176">
        <v>100</v>
      </c>
      <c r="H13" s="176">
        <v>0</v>
      </c>
      <c r="I13" s="177">
        <f t="shared" si="1"/>
        <v>40.880000000000003</v>
      </c>
      <c r="J13" s="178">
        <f t="shared" si="2"/>
        <v>14</v>
      </c>
      <c r="K13" s="257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</row>
    <row r="14" spans="1:22">
      <c r="A14" s="174" t="s">
        <v>101</v>
      </c>
      <c r="B14" s="176">
        <v>416</v>
      </c>
      <c r="C14" s="176">
        <v>204</v>
      </c>
      <c r="D14" s="176">
        <v>209</v>
      </c>
      <c r="E14" s="176">
        <v>21</v>
      </c>
      <c r="F14" s="177">
        <f t="shared" si="0"/>
        <v>39.476190476190474</v>
      </c>
      <c r="G14" s="176">
        <v>100</v>
      </c>
      <c r="H14" s="176">
        <v>0</v>
      </c>
      <c r="I14" s="177">
        <f t="shared" si="1"/>
        <v>41.580952380952382</v>
      </c>
      <c r="J14" s="178">
        <f t="shared" si="2"/>
        <v>13</v>
      </c>
      <c r="K14" s="319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</row>
    <row r="15" spans="1:22">
      <c r="A15" s="174" t="s">
        <v>102</v>
      </c>
      <c r="B15" s="176">
        <v>575</v>
      </c>
      <c r="C15" s="176">
        <v>286</v>
      </c>
      <c r="D15" s="176">
        <v>288</v>
      </c>
      <c r="E15" s="176">
        <v>29</v>
      </c>
      <c r="F15" s="177">
        <f t="shared" si="0"/>
        <v>39.620689655172413</v>
      </c>
      <c r="G15" s="176">
        <v>90</v>
      </c>
      <c r="H15" s="176">
        <v>0</v>
      </c>
      <c r="I15" s="177">
        <f t="shared" si="1"/>
        <v>40.696551724137933</v>
      </c>
      <c r="J15" s="178">
        <f t="shared" si="2"/>
        <v>16</v>
      </c>
      <c r="K15" s="319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</row>
    <row r="16" spans="1:22">
      <c r="A16" s="174" t="s">
        <v>103</v>
      </c>
      <c r="B16" s="175">
        <v>540</v>
      </c>
      <c r="C16" s="176">
        <v>269</v>
      </c>
      <c r="D16" s="176">
        <v>270</v>
      </c>
      <c r="E16" s="176">
        <v>27</v>
      </c>
      <c r="F16" s="177">
        <f t="shared" si="0"/>
        <v>39.962962962962962</v>
      </c>
      <c r="G16" s="176">
        <v>100</v>
      </c>
      <c r="H16" s="176">
        <v>0</v>
      </c>
      <c r="I16" s="177">
        <f t="shared" si="1"/>
        <v>41.970370370370368</v>
      </c>
      <c r="J16" s="178">
        <f t="shared" si="2"/>
        <v>3</v>
      </c>
      <c r="K16" s="319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</row>
    <row r="17" spans="1:22">
      <c r="A17" s="174" t="s">
        <v>104</v>
      </c>
      <c r="B17" s="176">
        <v>600</v>
      </c>
      <c r="C17" s="182">
        <v>298</v>
      </c>
      <c r="D17" s="176">
        <v>300</v>
      </c>
      <c r="E17" s="176">
        <v>30</v>
      </c>
      <c r="F17" s="177">
        <f t="shared" si="0"/>
        <v>39.93333333333333</v>
      </c>
      <c r="G17" s="176">
        <v>100</v>
      </c>
      <c r="H17" s="176">
        <v>0</v>
      </c>
      <c r="I17" s="177">
        <f t="shared" si="1"/>
        <v>41.946666666666665</v>
      </c>
      <c r="J17" s="178">
        <f t="shared" si="2"/>
        <v>5</v>
      </c>
      <c r="K17" s="319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</row>
    <row r="18" spans="1:22">
      <c r="A18" s="174" t="s">
        <v>15</v>
      </c>
      <c r="B18" s="175">
        <v>698</v>
      </c>
      <c r="C18" s="176">
        <v>347</v>
      </c>
      <c r="D18" s="176">
        <v>350</v>
      </c>
      <c r="E18" s="176">
        <v>35</v>
      </c>
      <c r="F18" s="177">
        <f t="shared" si="0"/>
        <v>39.857142857142854</v>
      </c>
      <c r="G18" s="176">
        <v>100</v>
      </c>
      <c r="H18" s="176">
        <v>0</v>
      </c>
      <c r="I18" s="177">
        <f t="shared" si="1"/>
        <v>41.885714285714286</v>
      </c>
      <c r="J18" s="178">
        <f t="shared" si="2"/>
        <v>9</v>
      </c>
      <c r="K18" s="257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</row>
    <row r="19" spans="1:22">
      <c r="A19" s="174" t="s">
        <v>16</v>
      </c>
      <c r="B19" s="248">
        <v>619</v>
      </c>
      <c r="C19" s="176">
        <v>309</v>
      </c>
      <c r="D19" s="176">
        <v>310</v>
      </c>
      <c r="E19" s="176">
        <v>31</v>
      </c>
      <c r="F19" s="177">
        <f t="shared" si="0"/>
        <v>39.935483870967744</v>
      </c>
      <c r="G19" s="176">
        <v>100</v>
      </c>
      <c r="H19" s="176">
        <v>0</v>
      </c>
      <c r="I19" s="177">
        <f t="shared" si="1"/>
        <v>41.948387096774198</v>
      </c>
      <c r="J19" s="178">
        <f t="shared" si="2"/>
        <v>4</v>
      </c>
      <c r="K19" s="319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</row>
    <row r="20" spans="1:22">
      <c r="A20" s="174" t="s">
        <v>17</v>
      </c>
      <c r="B20" s="176">
        <v>559</v>
      </c>
      <c r="C20" s="176">
        <v>297</v>
      </c>
      <c r="D20" s="176">
        <v>300</v>
      </c>
      <c r="E20" s="176">
        <v>30</v>
      </c>
      <c r="F20" s="177">
        <f t="shared" si="0"/>
        <v>38.533333333333331</v>
      </c>
      <c r="G20" s="176">
        <v>100</v>
      </c>
      <c r="H20" s="176">
        <v>0</v>
      </c>
      <c r="I20" s="177">
        <f t="shared" si="1"/>
        <v>40.826666666666668</v>
      </c>
      <c r="J20" s="178">
        <f t="shared" si="2"/>
        <v>15</v>
      </c>
      <c r="K20" s="257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</row>
    <row r="21" spans="1:22">
      <c r="A21" s="174" t="s">
        <v>18</v>
      </c>
      <c r="B21" s="175">
        <v>538</v>
      </c>
      <c r="C21" s="176">
        <v>265</v>
      </c>
      <c r="D21" s="176">
        <v>270</v>
      </c>
      <c r="E21" s="176">
        <v>27</v>
      </c>
      <c r="F21" s="177">
        <f t="shared" si="0"/>
        <v>39.74074074074074</v>
      </c>
      <c r="G21" s="176">
        <v>100</v>
      </c>
      <c r="H21" s="176">
        <v>0</v>
      </c>
      <c r="I21" s="177">
        <f t="shared" si="1"/>
        <v>41.792592592592591</v>
      </c>
      <c r="J21" s="178">
        <f t="shared" si="2"/>
        <v>12</v>
      </c>
      <c r="K21" s="319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</row>
    <row r="22" spans="1:22">
      <c r="A22" s="174" t="s">
        <v>21</v>
      </c>
      <c r="B22" s="176">
        <v>578</v>
      </c>
      <c r="C22" s="176">
        <v>288</v>
      </c>
      <c r="D22" s="176">
        <v>290</v>
      </c>
      <c r="E22" s="176">
        <v>29</v>
      </c>
      <c r="F22" s="177">
        <f t="shared" si="0"/>
        <v>39.862068965517238</v>
      </c>
      <c r="G22" s="176">
        <v>100</v>
      </c>
      <c r="H22" s="176">
        <v>0</v>
      </c>
      <c r="I22" s="177">
        <f t="shared" si="1"/>
        <v>41.889655172413789</v>
      </c>
      <c r="J22" s="178">
        <f t="shared" si="2"/>
        <v>8</v>
      </c>
      <c r="K22" s="319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</row>
    <row r="23" spans="1:22">
      <c r="A23" s="174" t="s">
        <v>22</v>
      </c>
      <c r="B23" s="175">
        <v>558</v>
      </c>
      <c r="C23" s="181">
        <v>278</v>
      </c>
      <c r="D23" s="176">
        <v>280</v>
      </c>
      <c r="E23" s="176">
        <v>28</v>
      </c>
      <c r="F23" s="177">
        <f t="shared" si="0"/>
        <v>39.857142857142854</v>
      </c>
      <c r="G23" s="176">
        <v>100</v>
      </c>
      <c r="H23" s="176">
        <v>0</v>
      </c>
      <c r="I23" s="177">
        <f t="shared" si="1"/>
        <v>41.885714285714286</v>
      </c>
      <c r="J23" s="178">
        <f t="shared" si="2"/>
        <v>9</v>
      </c>
      <c r="K23" s="317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</row>
    <row r="24" spans="1:22">
      <c r="A24" s="174" t="s">
        <v>23</v>
      </c>
      <c r="B24" s="176">
        <v>579</v>
      </c>
      <c r="C24" s="176">
        <v>289</v>
      </c>
      <c r="D24" s="176">
        <v>290</v>
      </c>
      <c r="E24" s="176">
        <v>29</v>
      </c>
      <c r="F24" s="177">
        <f t="shared" si="0"/>
        <v>39.931034482758619</v>
      </c>
      <c r="G24" s="176">
        <v>100</v>
      </c>
      <c r="H24" s="176">
        <v>0</v>
      </c>
      <c r="I24" s="177">
        <f t="shared" si="1"/>
        <v>41.944827586206898</v>
      </c>
      <c r="J24" s="178">
        <f t="shared" si="2"/>
        <v>6</v>
      </c>
      <c r="K24" s="322" t="s">
        <v>114</v>
      </c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</row>
    <row r="25" spans="1:22">
      <c r="A25" s="174" t="s">
        <v>105</v>
      </c>
      <c r="B25" s="175">
        <v>620</v>
      </c>
      <c r="C25" s="176">
        <v>309</v>
      </c>
      <c r="D25" s="176">
        <v>310</v>
      </c>
      <c r="E25" s="176">
        <v>31</v>
      </c>
      <c r="F25" s="177">
        <f t="shared" si="0"/>
        <v>39.967741935483872</v>
      </c>
      <c r="G25" s="176">
        <v>100</v>
      </c>
      <c r="H25" s="176">
        <v>0</v>
      </c>
      <c r="I25" s="177">
        <f t="shared" si="1"/>
        <v>41.974193548387099</v>
      </c>
      <c r="J25" s="178">
        <f t="shared" si="2"/>
        <v>2</v>
      </c>
      <c r="K25" s="323" t="s">
        <v>114</v>
      </c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</row>
    <row r="26" spans="1:22">
      <c r="A26" s="540"/>
      <c r="B26" s="540"/>
      <c r="C26" s="540"/>
      <c r="D26" s="540"/>
      <c r="E26" s="540"/>
      <c r="F26" s="540"/>
      <c r="G26" s="183"/>
      <c r="H26" s="183"/>
      <c r="I26" s="540" t="s">
        <v>46</v>
      </c>
      <c r="J26" s="540"/>
      <c r="K26" s="54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</row>
    <row r="27" spans="1:22">
      <c r="A27" s="540"/>
      <c r="B27" s="540"/>
      <c r="C27" s="540"/>
      <c r="D27" s="540"/>
      <c r="E27" s="540"/>
      <c r="F27" s="540"/>
      <c r="G27" s="183"/>
      <c r="H27" s="183"/>
      <c r="I27" s="540" t="s">
        <v>74</v>
      </c>
      <c r="J27" s="540"/>
      <c r="K27" s="54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</row>
    <row r="28" spans="1:22">
      <c r="A28" s="540"/>
      <c r="B28" s="540"/>
      <c r="C28" s="540"/>
      <c r="D28" s="540"/>
      <c r="E28" s="540"/>
      <c r="F28" s="540"/>
      <c r="G28" s="183"/>
      <c r="H28" s="183"/>
      <c r="I28" s="183"/>
      <c r="J28" s="183"/>
      <c r="K28" s="32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2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32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</row>
    <row r="30" spans="1:22">
      <c r="A30" s="183"/>
      <c r="B30" s="183"/>
      <c r="C30" s="183"/>
      <c r="D30" s="183"/>
      <c r="E30" s="183"/>
      <c r="F30" s="183"/>
      <c r="G30" s="183"/>
      <c r="H30" s="183"/>
      <c r="I30" s="540" t="s">
        <v>48</v>
      </c>
      <c r="J30" s="540"/>
      <c r="K30" s="54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</row>
    <row r="31" spans="1:22">
      <c r="A31" s="183"/>
      <c r="B31" s="183"/>
      <c r="C31" s="183"/>
      <c r="D31" s="183"/>
      <c r="E31" s="183"/>
      <c r="F31" s="183"/>
      <c r="G31" s="183"/>
      <c r="H31" s="183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</row>
  </sheetData>
  <sortState ref="A11:J25">
    <sortCondition ref="A10:A25"/>
  </sortState>
  <mergeCells count="18">
    <mergeCell ref="A1:D1"/>
    <mergeCell ref="E1:K1"/>
    <mergeCell ref="G2:V2"/>
    <mergeCell ref="G3:K3"/>
    <mergeCell ref="A4:K4"/>
    <mergeCell ref="A2:D2"/>
    <mergeCell ref="A3:D3"/>
    <mergeCell ref="A5:K5"/>
    <mergeCell ref="A6:K6"/>
    <mergeCell ref="A26:F26"/>
    <mergeCell ref="I26:K26"/>
    <mergeCell ref="I30:K30"/>
    <mergeCell ref="A8:A9"/>
    <mergeCell ref="B8:J8"/>
    <mergeCell ref="K8:K9"/>
    <mergeCell ref="A27:F27"/>
    <mergeCell ref="I27:K27"/>
    <mergeCell ref="A28:F28"/>
  </mergeCells>
  <pageMargins left="0.56000000000000005" right="0.31" top="0.72" bottom="0.19685039370078741" header="0.31496062992125984" footer="0.31496062992125984"/>
  <pageSetup paperSize="9" orientation="portrait" verticalDpi="0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0"/>
  <sheetViews>
    <sheetView topLeftCell="A13" workbookViewId="0">
      <selection activeCell="F20" sqref="F20"/>
    </sheetView>
  </sheetViews>
  <sheetFormatPr defaultRowHeight="19.5"/>
  <cols>
    <col min="1" max="1" width="6.8984375" customWidth="1"/>
    <col min="2" max="4" width="7.19921875" customWidth="1"/>
    <col min="5" max="5" width="6.09765625" customWidth="1"/>
    <col min="6" max="6" width="5.59765625" customWidth="1"/>
    <col min="7" max="7" width="8.296875" customWidth="1"/>
    <col min="8" max="8" width="20.69921875" customWidth="1"/>
  </cols>
  <sheetData>
    <row r="1" spans="1:8">
      <c r="A1" s="468" t="s">
        <v>29</v>
      </c>
      <c r="B1" s="468"/>
      <c r="C1" s="468"/>
      <c r="D1" s="468"/>
      <c r="E1" s="469" t="s">
        <v>83</v>
      </c>
      <c r="F1" s="469"/>
      <c r="G1" s="469"/>
      <c r="H1" s="469"/>
    </row>
    <row r="2" spans="1:8">
      <c r="A2" s="470" t="s">
        <v>28</v>
      </c>
      <c r="B2" s="470"/>
      <c r="C2" s="470"/>
      <c r="D2" s="470"/>
      <c r="E2" s="109"/>
      <c r="F2" s="109"/>
      <c r="G2" s="109"/>
      <c r="H2" s="109"/>
    </row>
    <row r="3" spans="1:8">
      <c r="A3" s="470" t="s">
        <v>30</v>
      </c>
      <c r="B3" s="470"/>
      <c r="C3" s="470"/>
      <c r="D3" s="470"/>
      <c r="E3" s="79"/>
      <c r="F3" s="79"/>
      <c r="G3" s="118"/>
      <c r="H3" s="118"/>
    </row>
    <row r="4" spans="1:8">
      <c r="A4" s="470" t="s">
        <v>72</v>
      </c>
      <c r="B4" s="470"/>
      <c r="C4" s="470"/>
      <c r="D4" s="470"/>
      <c r="E4" s="470"/>
      <c r="F4" s="470"/>
      <c r="G4" s="470"/>
      <c r="H4" s="470"/>
    </row>
    <row r="5" spans="1:8">
      <c r="A5" s="474" t="s">
        <v>89</v>
      </c>
      <c r="B5" s="474"/>
      <c r="C5" s="474"/>
      <c r="D5" s="474"/>
      <c r="E5" s="474"/>
      <c r="F5" s="474"/>
      <c r="G5" s="474"/>
      <c r="H5" s="474"/>
    </row>
    <row r="6" spans="1:8">
      <c r="A6" s="475" t="s">
        <v>36</v>
      </c>
      <c r="B6" s="475"/>
      <c r="C6" s="475"/>
      <c r="D6" s="475"/>
      <c r="E6" s="475"/>
      <c r="F6" s="475"/>
      <c r="G6" s="475"/>
      <c r="H6" s="475"/>
    </row>
    <row r="7" spans="1:8">
      <c r="A7" s="119"/>
      <c r="B7" s="119"/>
      <c r="C7" s="119"/>
      <c r="D7" s="71"/>
      <c r="E7" s="71"/>
      <c r="F7" s="71"/>
      <c r="G7" s="119"/>
      <c r="H7" s="119"/>
    </row>
    <row r="8" spans="1:8" s="115" customFormat="1" ht="22.5" customHeight="1">
      <c r="A8" s="598" t="s">
        <v>92</v>
      </c>
      <c r="B8" s="599"/>
      <c r="C8" s="599"/>
      <c r="D8" s="600" t="s">
        <v>58</v>
      </c>
      <c r="E8" s="600"/>
      <c r="F8" s="600"/>
      <c r="G8" s="600"/>
      <c r="H8" s="601" t="s">
        <v>52</v>
      </c>
    </row>
    <row r="9" spans="1:8" ht="30" customHeight="1">
      <c r="A9" s="96" t="s">
        <v>50</v>
      </c>
      <c r="B9" s="97" t="s">
        <v>91</v>
      </c>
      <c r="C9" s="97" t="s">
        <v>186</v>
      </c>
      <c r="D9" s="98" t="s">
        <v>50</v>
      </c>
      <c r="E9" s="98" t="s">
        <v>38</v>
      </c>
      <c r="F9" s="99" t="s">
        <v>51</v>
      </c>
      <c r="G9" s="100" t="s">
        <v>26</v>
      </c>
      <c r="H9" s="602"/>
    </row>
    <row r="10" spans="1:8">
      <c r="A10" s="100" t="str">
        <f>'Tuần 36'!A10</f>
        <v>6A1</v>
      </c>
      <c r="B10" s="101">
        <v>42</v>
      </c>
      <c r="C10" s="101">
        <v>42</v>
      </c>
      <c r="D10" s="101" t="str">
        <f>A10</f>
        <v>6A1</v>
      </c>
      <c r="E10" s="103">
        <v>0</v>
      </c>
      <c r="F10" s="104">
        <f>AVERAGEA(B10:C10)</f>
        <v>42</v>
      </c>
      <c r="G10" s="105">
        <f>RANK(F10,$F$10:$F$25)</f>
        <v>1</v>
      </c>
      <c r="H10" s="106"/>
    </row>
    <row r="11" spans="1:8">
      <c r="A11" s="100" t="str">
        <f>'Tuần 36'!A11</f>
        <v>8A1</v>
      </c>
      <c r="B11" s="101">
        <v>41.9</v>
      </c>
      <c r="C11" s="101">
        <v>41.819354838709678</v>
      </c>
      <c r="D11" s="101" t="str">
        <f t="shared" ref="D11:D24" si="0">A11</f>
        <v>8A1</v>
      </c>
      <c r="E11" s="103">
        <v>0</v>
      </c>
      <c r="F11" s="104">
        <f t="shared" ref="F11:F25" si="1">AVERAGEA(B11:C11)</f>
        <v>41.859677419354838</v>
      </c>
      <c r="G11" s="105">
        <f t="shared" ref="G11:G25" si="2">RANK(F11,$F$10:$F$25)</f>
        <v>9</v>
      </c>
      <c r="H11" s="106"/>
    </row>
    <row r="12" spans="1:8">
      <c r="A12" s="100" t="str">
        <f>'Tuần 36'!A12</f>
        <v>8A2</v>
      </c>
      <c r="B12" s="101">
        <v>41.839999999999996</v>
      </c>
      <c r="C12" s="101">
        <v>41.924999999999997</v>
      </c>
      <c r="D12" s="101" t="str">
        <f t="shared" si="0"/>
        <v>8A2</v>
      </c>
      <c r="E12" s="103">
        <v>0</v>
      </c>
      <c r="F12" s="104">
        <f t="shared" si="1"/>
        <v>41.882499999999993</v>
      </c>
      <c r="G12" s="105">
        <f t="shared" si="2"/>
        <v>8</v>
      </c>
      <c r="H12" s="106"/>
    </row>
    <row r="13" spans="1:8">
      <c r="A13" s="100" t="str">
        <f>'Tuần 36'!A13</f>
        <v>8A3</v>
      </c>
      <c r="B13" s="101">
        <v>41.873684210526321</v>
      </c>
      <c r="C13" s="101">
        <v>40.880000000000003</v>
      </c>
      <c r="D13" s="101" t="str">
        <f t="shared" si="0"/>
        <v>8A3</v>
      </c>
      <c r="E13" s="103">
        <v>0</v>
      </c>
      <c r="F13" s="104">
        <f t="shared" si="1"/>
        <v>41.376842105263165</v>
      </c>
      <c r="G13" s="105">
        <f t="shared" si="2"/>
        <v>14</v>
      </c>
      <c r="H13" s="106"/>
    </row>
    <row r="14" spans="1:8">
      <c r="A14" s="100" t="str">
        <f>'Tuần 36'!A14</f>
        <v>8A4</v>
      </c>
      <c r="B14" s="101">
        <v>41.435294117647061</v>
      </c>
      <c r="C14" s="101">
        <v>41.580952380952382</v>
      </c>
      <c r="D14" s="101" t="str">
        <f t="shared" si="0"/>
        <v>8A4</v>
      </c>
      <c r="E14" s="103">
        <v>0</v>
      </c>
      <c r="F14" s="104">
        <f t="shared" si="1"/>
        <v>41.508123249299722</v>
      </c>
      <c r="G14" s="105">
        <f t="shared" si="2"/>
        <v>12</v>
      </c>
      <c r="H14" s="106"/>
    </row>
    <row r="15" spans="1:8">
      <c r="A15" s="100" t="str">
        <f>'Tuần 36'!A15</f>
        <v>8A5</v>
      </c>
      <c r="B15" s="101">
        <v>41.930434782608693</v>
      </c>
      <c r="C15" s="101">
        <v>40.696551724137933</v>
      </c>
      <c r="D15" s="101" t="str">
        <f t="shared" si="0"/>
        <v>8A5</v>
      </c>
      <c r="E15" s="103">
        <v>0</v>
      </c>
      <c r="F15" s="104">
        <f t="shared" si="1"/>
        <v>41.313493253373309</v>
      </c>
      <c r="G15" s="105">
        <f t="shared" si="2"/>
        <v>16</v>
      </c>
      <c r="H15" s="106"/>
    </row>
    <row r="16" spans="1:8">
      <c r="A16" s="100" t="str">
        <f>'Tuần 36'!A16</f>
        <v>8A6</v>
      </c>
      <c r="B16" s="101">
        <v>41.955555555555556</v>
      </c>
      <c r="C16" s="101">
        <v>41.970370370370368</v>
      </c>
      <c r="D16" s="101" t="str">
        <f t="shared" si="0"/>
        <v>8A6</v>
      </c>
      <c r="E16" s="103">
        <v>0</v>
      </c>
      <c r="F16" s="104">
        <f t="shared" si="1"/>
        <v>41.962962962962962</v>
      </c>
      <c r="G16" s="105">
        <f t="shared" si="2"/>
        <v>3</v>
      </c>
      <c r="H16" s="106"/>
    </row>
    <row r="17" spans="1:8">
      <c r="A17" s="100" t="str">
        <f>'Tuần 36'!A17</f>
        <v>8A7</v>
      </c>
      <c r="B17" s="101">
        <v>41.952941176470588</v>
      </c>
      <c r="C17" s="101">
        <v>41.946666666666665</v>
      </c>
      <c r="D17" s="101" t="str">
        <f t="shared" si="0"/>
        <v>8A7</v>
      </c>
      <c r="E17" s="103">
        <v>0</v>
      </c>
      <c r="F17" s="104">
        <f t="shared" si="1"/>
        <v>41.94980392156863</v>
      </c>
      <c r="G17" s="105">
        <f t="shared" si="2"/>
        <v>4</v>
      </c>
      <c r="H17" s="106"/>
    </row>
    <row r="18" spans="1:8">
      <c r="A18" s="100" t="str">
        <f>'Tuần 36'!A18</f>
        <v>9A1</v>
      </c>
      <c r="B18" s="101">
        <v>42</v>
      </c>
      <c r="C18" s="101">
        <v>41.885714285714286</v>
      </c>
      <c r="D18" s="101" t="str">
        <f t="shared" si="0"/>
        <v>9A1</v>
      </c>
      <c r="E18" s="103">
        <v>0</v>
      </c>
      <c r="F18" s="104">
        <f t="shared" si="1"/>
        <v>41.942857142857143</v>
      </c>
      <c r="G18" s="105">
        <f t="shared" si="2"/>
        <v>5</v>
      </c>
      <c r="H18" s="106"/>
    </row>
    <row r="19" spans="1:8">
      <c r="A19" s="100" t="str">
        <f>'Tuần 36'!A19</f>
        <v>9A2</v>
      </c>
      <c r="B19" s="101">
        <v>41.847619047619048</v>
      </c>
      <c r="C19" s="101">
        <v>41.948387096774198</v>
      </c>
      <c r="D19" s="101" t="str">
        <f t="shared" si="0"/>
        <v>9A2</v>
      </c>
      <c r="E19" s="103">
        <v>0</v>
      </c>
      <c r="F19" s="104">
        <f t="shared" si="1"/>
        <v>41.898003072196623</v>
      </c>
      <c r="G19" s="105">
        <f t="shared" si="2"/>
        <v>7</v>
      </c>
      <c r="H19" s="106"/>
    </row>
    <row r="20" spans="1:8">
      <c r="A20" s="100" t="str">
        <f>'Tuần 36'!A20</f>
        <v>9A3</v>
      </c>
      <c r="B20" s="101">
        <v>41.890909090909091</v>
      </c>
      <c r="C20" s="101">
        <v>40.826666666666668</v>
      </c>
      <c r="D20" s="101" t="str">
        <f t="shared" si="0"/>
        <v>9A3</v>
      </c>
      <c r="E20" s="103">
        <v>0</v>
      </c>
      <c r="F20" s="104">
        <f t="shared" si="1"/>
        <v>41.358787878787879</v>
      </c>
      <c r="G20" s="105">
        <f t="shared" si="2"/>
        <v>15</v>
      </c>
      <c r="H20" s="106"/>
    </row>
    <row r="21" spans="1:8">
      <c r="A21" s="100" t="str">
        <f>'Tuần 36'!A21</f>
        <v>9A4</v>
      </c>
      <c r="B21" s="101">
        <v>41.839999999999996</v>
      </c>
      <c r="C21" s="101">
        <v>41.792592592592591</v>
      </c>
      <c r="D21" s="101" t="str">
        <f t="shared" si="0"/>
        <v>9A4</v>
      </c>
      <c r="E21" s="103">
        <v>0</v>
      </c>
      <c r="F21" s="104">
        <f t="shared" si="1"/>
        <v>41.816296296296294</v>
      </c>
      <c r="G21" s="105">
        <f t="shared" si="2"/>
        <v>10</v>
      </c>
      <c r="H21" s="106"/>
    </row>
    <row r="22" spans="1:8">
      <c r="A22" s="100" t="str">
        <f>'Tuần 36'!A22</f>
        <v>9A5</v>
      </c>
      <c r="B22" s="101">
        <v>41.157894736842103</v>
      </c>
      <c r="C22" s="101">
        <v>41.889655172413789</v>
      </c>
      <c r="D22" s="101" t="str">
        <f t="shared" si="0"/>
        <v>9A5</v>
      </c>
      <c r="E22" s="103">
        <v>0</v>
      </c>
      <c r="F22" s="104">
        <f t="shared" si="1"/>
        <v>41.523774954627946</v>
      </c>
      <c r="G22" s="105">
        <f t="shared" si="2"/>
        <v>11</v>
      </c>
      <c r="H22" s="106"/>
    </row>
    <row r="23" spans="1:8">
      <c r="A23" s="100" t="str">
        <f>'Tuần 36'!A23</f>
        <v>9A6</v>
      </c>
      <c r="B23" s="101">
        <v>41.923809523809524</v>
      </c>
      <c r="C23" s="101">
        <v>41.885714285714286</v>
      </c>
      <c r="D23" s="101" t="str">
        <f t="shared" si="0"/>
        <v>9A6</v>
      </c>
      <c r="E23" s="103">
        <v>0</v>
      </c>
      <c r="F23" s="104">
        <f t="shared" si="1"/>
        <v>41.904761904761905</v>
      </c>
      <c r="G23" s="105">
        <f t="shared" si="2"/>
        <v>6</v>
      </c>
      <c r="H23" s="106"/>
    </row>
    <row r="24" spans="1:8">
      <c r="A24" s="100" t="str">
        <f>'Tuần 36'!A24</f>
        <v>9A7</v>
      </c>
      <c r="B24" s="101">
        <v>41.04</v>
      </c>
      <c r="C24" s="101">
        <v>41.944827586206898</v>
      </c>
      <c r="D24" s="101" t="str">
        <f t="shared" si="0"/>
        <v>9A7</v>
      </c>
      <c r="E24" s="103">
        <v>0</v>
      </c>
      <c r="F24" s="104">
        <f t="shared" si="1"/>
        <v>41.492413793103452</v>
      </c>
      <c r="G24" s="105">
        <f t="shared" si="2"/>
        <v>13</v>
      </c>
      <c r="H24" s="106"/>
    </row>
    <row r="25" spans="1:8">
      <c r="A25" s="100" t="str">
        <f>'Tuần 36'!A25</f>
        <v>9A8</v>
      </c>
      <c r="B25" s="51">
        <v>42</v>
      </c>
      <c r="C25" s="51">
        <v>41.974193548387099</v>
      </c>
      <c r="D25" s="101" t="str">
        <f>A25</f>
        <v>9A8</v>
      </c>
      <c r="E25" s="68"/>
      <c r="F25" s="104">
        <f t="shared" si="1"/>
        <v>41.987096774193546</v>
      </c>
      <c r="G25" s="105">
        <f t="shared" si="2"/>
        <v>2</v>
      </c>
      <c r="H25" s="51"/>
    </row>
    <row r="26" spans="1:8">
      <c r="A26" s="482"/>
      <c r="B26" s="482"/>
      <c r="C26" s="482"/>
      <c r="D26" s="485" t="s">
        <v>46</v>
      </c>
      <c r="E26" s="485"/>
      <c r="F26" s="485"/>
      <c r="G26" s="485"/>
      <c r="H26" s="485"/>
    </row>
    <row r="27" spans="1:8">
      <c r="A27" s="482"/>
      <c r="B27" s="482"/>
      <c r="C27" s="482"/>
      <c r="D27" s="485" t="s">
        <v>76</v>
      </c>
      <c r="E27" s="485"/>
      <c r="F27" s="485"/>
      <c r="G27" s="485"/>
      <c r="H27" s="485"/>
    </row>
    <row r="28" spans="1:8">
      <c r="D28" s="121"/>
      <c r="E28" s="121"/>
      <c r="F28" s="121"/>
      <c r="G28" s="121"/>
      <c r="H28" s="120"/>
    </row>
    <row r="29" spans="1:8">
      <c r="D29" s="121"/>
      <c r="E29" s="121"/>
      <c r="F29" s="121"/>
      <c r="G29" s="121"/>
      <c r="H29" s="120"/>
    </row>
    <row r="30" spans="1:8">
      <c r="D30" s="574" t="s">
        <v>48</v>
      </c>
      <c r="E30" s="574"/>
      <c r="F30" s="574"/>
      <c r="G30" s="574"/>
      <c r="H30" s="574"/>
    </row>
  </sheetData>
  <mergeCells count="15">
    <mergeCell ref="A5:H5"/>
    <mergeCell ref="A1:D1"/>
    <mergeCell ref="E1:H1"/>
    <mergeCell ref="A2:D2"/>
    <mergeCell ref="A3:D3"/>
    <mergeCell ref="A4:H4"/>
    <mergeCell ref="A27:C27"/>
    <mergeCell ref="D27:H27"/>
    <mergeCell ref="D30:H30"/>
    <mergeCell ref="A6:H6"/>
    <mergeCell ref="A8:C8"/>
    <mergeCell ref="D8:G8"/>
    <mergeCell ref="H8:H9"/>
    <mergeCell ref="A26:C26"/>
    <mergeCell ref="D26:H26"/>
  </mergeCells>
  <pageMargins left="0.72" right="0.7" top="0.75" bottom="0.75" header="0.3" footer="0.3"/>
  <pageSetup paperSize="9" orientation="portrait" verticalDpi="0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9" sqref="I39"/>
    </sheetView>
  </sheetViews>
  <sheetFormatPr defaultRowHeight="19.5"/>
  <sheetData/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sqref="A1:V27"/>
    </sheetView>
  </sheetViews>
  <sheetFormatPr defaultRowHeight="19.5"/>
  <sheetData>
    <row r="1" spans="1:22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>
      <c r="A3" s="470" t="s">
        <v>30</v>
      </c>
      <c r="B3" s="470"/>
      <c r="C3" s="470"/>
      <c r="D3" s="470"/>
      <c r="E3" s="470"/>
      <c r="F3" s="470"/>
      <c r="G3" s="93"/>
      <c r="H3" s="93"/>
      <c r="I3" s="95"/>
      <c r="J3" s="95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>
      <c r="A4" s="489" t="s">
        <v>72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>
      <c r="A5" s="474" t="s">
        <v>73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91"/>
      <c r="M5" s="91"/>
      <c r="N5" s="91"/>
      <c r="O5" s="91"/>
      <c r="P5" s="91"/>
      <c r="Q5" s="91"/>
      <c r="R5" s="91"/>
      <c r="S5" s="91"/>
      <c r="T5" s="91"/>
      <c r="U5" s="91"/>
      <c r="V5" s="92"/>
    </row>
    <row r="6" spans="1:22">
      <c r="A6" s="488" t="s">
        <v>36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91"/>
      <c r="M6" s="91"/>
      <c r="N6" s="91"/>
      <c r="O6" s="91"/>
      <c r="P6" s="91"/>
      <c r="Q6" s="91"/>
      <c r="R6" s="91"/>
      <c r="S6" s="91"/>
      <c r="T6" s="91"/>
      <c r="U6" s="91"/>
      <c r="V6" s="92"/>
    </row>
    <row r="7" spans="1:22">
      <c r="A7" s="607" t="s">
        <v>19</v>
      </c>
      <c r="B7" s="609" t="s">
        <v>67</v>
      </c>
      <c r="C7" s="610"/>
      <c r="D7" s="610"/>
      <c r="E7" s="610"/>
      <c r="F7" s="610"/>
      <c r="G7" s="610"/>
      <c r="H7" s="610"/>
      <c r="I7" s="610"/>
      <c r="J7" s="611"/>
      <c r="K7" s="612" t="s">
        <v>49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2"/>
    </row>
    <row r="8" spans="1:22" ht="28.5">
      <c r="A8" s="608"/>
      <c r="B8" s="75" t="s">
        <v>24</v>
      </c>
      <c r="C8" s="76" t="s">
        <v>25</v>
      </c>
      <c r="D8" s="76" t="s">
        <v>27</v>
      </c>
      <c r="E8" s="76" t="s">
        <v>35</v>
      </c>
      <c r="F8" s="77" t="s">
        <v>33</v>
      </c>
      <c r="G8" s="76" t="s">
        <v>34</v>
      </c>
      <c r="H8" s="78" t="s">
        <v>31</v>
      </c>
      <c r="I8" s="77" t="s">
        <v>32</v>
      </c>
      <c r="J8" s="77" t="s">
        <v>26</v>
      </c>
      <c r="K8" s="613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>
      <c r="A9" s="21" t="s">
        <v>20</v>
      </c>
      <c r="B9" s="82">
        <v>638</v>
      </c>
      <c r="C9" s="83">
        <v>320</v>
      </c>
      <c r="D9" s="83">
        <v>320</v>
      </c>
      <c r="E9" s="83">
        <v>32</v>
      </c>
      <c r="F9" s="53">
        <f t="shared" ref="F9:F23" si="0">AVERAGE(B9+C9+D9)/E9</f>
        <v>39.9375</v>
      </c>
      <c r="G9" s="22">
        <v>95</v>
      </c>
      <c r="H9" s="22">
        <v>0</v>
      </c>
      <c r="I9" s="53">
        <f t="shared" ref="I9:I23" si="1">AVERAGE(F9*8+G9+H9)/10</f>
        <v>41.45</v>
      </c>
      <c r="J9" s="24">
        <f t="shared" ref="J9:J23" si="2">RANK(I9,$I$9:$I$23)</f>
        <v>1</v>
      </c>
      <c r="K9" s="73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>
      <c r="A10" s="21" t="s">
        <v>12</v>
      </c>
      <c r="B10" s="83">
        <v>618</v>
      </c>
      <c r="C10" s="83">
        <v>304</v>
      </c>
      <c r="D10" s="83">
        <v>310</v>
      </c>
      <c r="E10" s="83">
        <v>31</v>
      </c>
      <c r="F10" s="53">
        <f t="shared" si="0"/>
        <v>39.741935483870968</v>
      </c>
      <c r="G10" s="22">
        <v>95</v>
      </c>
      <c r="H10" s="22">
        <v>0</v>
      </c>
      <c r="I10" s="53">
        <f t="shared" si="1"/>
        <v>41.293548387096777</v>
      </c>
      <c r="J10" s="24">
        <f t="shared" si="2"/>
        <v>2</v>
      </c>
      <c r="K10" s="73" t="s">
        <v>68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21" t="s">
        <v>13</v>
      </c>
      <c r="B11" s="83">
        <v>640</v>
      </c>
      <c r="C11" s="83">
        <v>320</v>
      </c>
      <c r="D11" s="83">
        <v>320</v>
      </c>
      <c r="E11" s="83">
        <v>32</v>
      </c>
      <c r="F11" s="53">
        <f t="shared" si="0"/>
        <v>40</v>
      </c>
      <c r="G11" s="22">
        <v>90</v>
      </c>
      <c r="H11" s="22">
        <v>0</v>
      </c>
      <c r="I11" s="53">
        <f t="shared" si="1"/>
        <v>41</v>
      </c>
      <c r="J11" s="24">
        <f t="shared" si="2"/>
        <v>3</v>
      </c>
      <c r="K11" s="22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21" t="s">
        <v>16</v>
      </c>
      <c r="B12" s="83">
        <v>539</v>
      </c>
      <c r="C12" s="83">
        <v>269</v>
      </c>
      <c r="D12" s="83">
        <v>270</v>
      </c>
      <c r="E12" s="83">
        <v>27</v>
      </c>
      <c r="F12" s="53">
        <f t="shared" si="0"/>
        <v>39.925925925925924</v>
      </c>
      <c r="G12" s="22">
        <v>90</v>
      </c>
      <c r="H12" s="22">
        <v>0</v>
      </c>
      <c r="I12" s="53">
        <f t="shared" si="1"/>
        <v>40.940740740740736</v>
      </c>
      <c r="J12" s="24">
        <f t="shared" si="2"/>
        <v>4</v>
      </c>
      <c r="K12" s="7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21" t="s">
        <v>14</v>
      </c>
      <c r="B13" s="82">
        <v>638</v>
      </c>
      <c r="C13" s="83">
        <v>319</v>
      </c>
      <c r="D13" s="83">
        <v>319</v>
      </c>
      <c r="E13" s="83">
        <v>32</v>
      </c>
      <c r="F13" s="53">
        <f t="shared" si="0"/>
        <v>39.875</v>
      </c>
      <c r="G13" s="22">
        <v>90</v>
      </c>
      <c r="H13" s="22">
        <v>0</v>
      </c>
      <c r="I13" s="53">
        <f t="shared" si="1"/>
        <v>40.9</v>
      </c>
      <c r="J13" s="24">
        <f t="shared" si="2"/>
        <v>5</v>
      </c>
      <c r="K13" s="73" t="s">
        <v>69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21" t="s">
        <v>8</v>
      </c>
      <c r="B14" s="82">
        <v>472</v>
      </c>
      <c r="C14" s="83">
        <v>257</v>
      </c>
      <c r="D14" s="83">
        <v>240</v>
      </c>
      <c r="E14" s="83">
        <v>24</v>
      </c>
      <c r="F14" s="53">
        <f t="shared" si="0"/>
        <v>40.375</v>
      </c>
      <c r="G14" s="22">
        <v>85</v>
      </c>
      <c r="H14" s="22">
        <v>0</v>
      </c>
      <c r="I14" s="53">
        <f t="shared" si="1"/>
        <v>40.799999999999997</v>
      </c>
      <c r="J14" s="24">
        <f t="shared" si="2"/>
        <v>6</v>
      </c>
      <c r="K14" s="2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21" t="s">
        <v>18</v>
      </c>
      <c r="B15" s="83">
        <v>511</v>
      </c>
      <c r="C15" s="83">
        <v>256</v>
      </c>
      <c r="D15" s="83">
        <v>260</v>
      </c>
      <c r="E15" s="83">
        <v>26</v>
      </c>
      <c r="F15" s="53">
        <f t="shared" si="0"/>
        <v>39.5</v>
      </c>
      <c r="G15" s="22">
        <v>90</v>
      </c>
      <c r="H15" s="22">
        <v>0</v>
      </c>
      <c r="I15" s="53">
        <f t="shared" si="1"/>
        <v>40.6</v>
      </c>
      <c r="J15" s="24">
        <f t="shared" si="2"/>
        <v>7</v>
      </c>
      <c r="K15" s="74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21" t="s">
        <v>9</v>
      </c>
      <c r="B16" s="83">
        <v>497</v>
      </c>
      <c r="C16" s="83">
        <v>247</v>
      </c>
      <c r="D16" s="83">
        <v>250</v>
      </c>
      <c r="E16" s="83">
        <v>25</v>
      </c>
      <c r="F16" s="53">
        <f t="shared" si="0"/>
        <v>39.76</v>
      </c>
      <c r="G16" s="22">
        <v>85</v>
      </c>
      <c r="H16" s="22">
        <v>0</v>
      </c>
      <c r="I16" s="53">
        <f t="shared" si="1"/>
        <v>40.308</v>
      </c>
      <c r="J16" s="24">
        <f t="shared" si="2"/>
        <v>8</v>
      </c>
      <c r="K16" s="22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>
      <c r="A17" s="21" t="s">
        <v>10</v>
      </c>
      <c r="B17" s="82">
        <v>469</v>
      </c>
      <c r="C17" s="83">
        <v>234</v>
      </c>
      <c r="D17" s="83">
        <v>236</v>
      </c>
      <c r="E17" s="83">
        <v>24</v>
      </c>
      <c r="F17" s="53">
        <f t="shared" si="0"/>
        <v>39.125</v>
      </c>
      <c r="G17" s="22">
        <v>90</v>
      </c>
      <c r="H17" s="22">
        <v>0</v>
      </c>
      <c r="I17" s="53">
        <f t="shared" si="1"/>
        <v>40.299999999999997</v>
      </c>
      <c r="J17" s="24">
        <f t="shared" si="2"/>
        <v>9</v>
      </c>
      <c r="K17" s="22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>
      <c r="A18" s="21" t="s">
        <v>17</v>
      </c>
      <c r="B18" s="82">
        <v>495</v>
      </c>
      <c r="C18" s="84">
        <v>264</v>
      </c>
      <c r="D18" s="83">
        <v>250</v>
      </c>
      <c r="E18" s="83">
        <v>25</v>
      </c>
      <c r="F18" s="53">
        <f t="shared" si="0"/>
        <v>40.36</v>
      </c>
      <c r="G18" s="22">
        <v>75</v>
      </c>
      <c r="H18" s="22">
        <v>0</v>
      </c>
      <c r="I18" s="53">
        <f t="shared" si="1"/>
        <v>39.787999999999997</v>
      </c>
      <c r="J18" s="24">
        <f t="shared" si="2"/>
        <v>11</v>
      </c>
      <c r="K18" s="22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>
      <c r="A19" s="21" t="s">
        <v>22</v>
      </c>
      <c r="B19" s="83">
        <v>533</v>
      </c>
      <c r="C19" s="85">
        <v>265</v>
      </c>
      <c r="D19" s="83">
        <v>270</v>
      </c>
      <c r="E19" s="83">
        <v>27</v>
      </c>
      <c r="F19" s="53">
        <f t="shared" si="0"/>
        <v>39.555555555555557</v>
      </c>
      <c r="G19" s="22">
        <v>80</v>
      </c>
      <c r="H19" s="22">
        <v>0</v>
      </c>
      <c r="I19" s="53">
        <f t="shared" si="1"/>
        <v>39.644444444444446</v>
      </c>
      <c r="J19" s="24">
        <f t="shared" si="2"/>
        <v>12</v>
      </c>
      <c r="K19" s="22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>
      <c r="A20" s="21" t="s">
        <v>21</v>
      </c>
      <c r="B20" s="83">
        <v>534</v>
      </c>
      <c r="C20" s="83">
        <v>268</v>
      </c>
      <c r="D20" s="83">
        <v>269</v>
      </c>
      <c r="E20" s="83">
        <v>27</v>
      </c>
      <c r="F20" s="53">
        <f t="shared" si="0"/>
        <v>39.666666666666664</v>
      </c>
      <c r="G20" s="22">
        <v>75</v>
      </c>
      <c r="H20" s="22">
        <v>0</v>
      </c>
      <c r="I20" s="53">
        <f t="shared" si="1"/>
        <v>39.233333333333334</v>
      </c>
      <c r="J20" s="24">
        <f t="shared" si="2"/>
        <v>13</v>
      </c>
      <c r="K20" s="22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>
      <c r="A21" s="21" t="s">
        <v>11</v>
      </c>
      <c r="B21" s="82">
        <v>460</v>
      </c>
      <c r="C21" s="83">
        <v>230</v>
      </c>
      <c r="D21" s="83">
        <v>230</v>
      </c>
      <c r="E21" s="83">
        <v>23</v>
      </c>
      <c r="F21" s="53">
        <f t="shared" si="0"/>
        <v>40</v>
      </c>
      <c r="G21" s="22">
        <v>72</v>
      </c>
      <c r="H21" s="22">
        <v>0</v>
      </c>
      <c r="I21" s="53">
        <f t="shared" si="1"/>
        <v>39.200000000000003</v>
      </c>
      <c r="J21" s="24">
        <f t="shared" si="2"/>
        <v>14</v>
      </c>
      <c r="K21" s="73" t="s">
        <v>69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>
      <c r="A22" s="21" t="s">
        <v>15</v>
      </c>
      <c r="B22" s="83">
        <v>515</v>
      </c>
      <c r="C22" s="83">
        <v>259</v>
      </c>
      <c r="D22" s="83">
        <v>260</v>
      </c>
      <c r="E22" s="83">
        <v>26</v>
      </c>
      <c r="F22" s="53">
        <f t="shared" si="0"/>
        <v>39.769230769230766</v>
      </c>
      <c r="G22" s="22">
        <v>80</v>
      </c>
      <c r="H22" s="22">
        <v>0</v>
      </c>
      <c r="I22" s="53">
        <f t="shared" si="1"/>
        <v>39.815384615384616</v>
      </c>
      <c r="J22" s="24">
        <f t="shared" si="2"/>
        <v>10</v>
      </c>
      <c r="K22" s="73" t="s">
        <v>69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>
      <c r="A23" s="21" t="s">
        <v>23</v>
      </c>
      <c r="B23" s="82">
        <v>520</v>
      </c>
      <c r="C23" s="83">
        <v>245</v>
      </c>
      <c r="D23" s="83">
        <v>270</v>
      </c>
      <c r="E23" s="83">
        <v>27</v>
      </c>
      <c r="F23" s="53">
        <f t="shared" si="0"/>
        <v>38.333333333333336</v>
      </c>
      <c r="G23" s="22">
        <v>80</v>
      </c>
      <c r="H23" s="22">
        <v>0</v>
      </c>
      <c r="I23" s="53">
        <f t="shared" si="1"/>
        <v>38.666666666666671</v>
      </c>
      <c r="J23" s="24">
        <f t="shared" si="2"/>
        <v>15</v>
      </c>
      <c r="K23" s="22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>
      <c r="A24" s="86" t="s">
        <v>70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>
      <c r="A25" s="87" t="s">
        <v>71</v>
      </c>
      <c r="B25" s="88"/>
      <c r="C25" s="88"/>
      <c r="D25" s="88"/>
      <c r="E25" s="88"/>
      <c r="F25" s="89"/>
      <c r="G25" s="88"/>
      <c r="H25" s="88"/>
      <c r="I25" s="90"/>
      <c r="J25" s="90"/>
      <c r="K25" s="90"/>
    </row>
    <row r="26" spans="1:22">
      <c r="A26" s="482"/>
      <c r="B26" s="482"/>
      <c r="C26" s="482"/>
      <c r="D26" s="482"/>
      <c r="E26" s="482"/>
      <c r="F26" s="482"/>
      <c r="G26" s="42"/>
      <c r="I26" s="94" t="s">
        <v>46</v>
      </c>
      <c r="J26" s="94"/>
      <c r="K26" s="94"/>
    </row>
    <row r="27" spans="1:22">
      <c r="A27" s="482"/>
      <c r="B27" s="482"/>
      <c r="C27" s="482"/>
      <c r="D27" s="482"/>
      <c r="E27" s="482"/>
      <c r="F27" s="482"/>
      <c r="G27" s="42"/>
      <c r="H27" s="42"/>
      <c r="I27" s="94" t="s">
        <v>47</v>
      </c>
      <c r="J27" s="94"/>
      <c r="K27" s="45"/>
    </row>
  </sheetData>
  <mergeCells count="13">
    <mergeCell ref="A4:K4"/>
    <mergeCell ref="A1:F1"/>
    <mergeCell ref="G1:K1"/>
    <mergeCell ref="A2:F2"/>
    <mergeCell ref="G2:V2"/>
    <mergeCell ref="A3:F3"/>
    <mergeCell ref="A27:F27"/>
    <mergeCell ref="A5:K5"/>
    <mergeCell ref="A6:K6"/>
    <mergeCell ref="A7:A8"/>
    <mergeCell ref="B7:J7"/>
    <mergeCell ref="K7:K8"/>
    <mergeCell ref="A26:F26"/>
  </mergeCells>
  <pageMargins left="0.7" right="0.7" top="0.75" bottom="0.75" header="0.3" footer="0.3"/>
  <pageSetup paperSize="9" orientation="portrait" verticalDpi="0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sqref="A1:V27"/>
    </sheetView>
  </sheetViews>
  <sheetFormatPr defaultRowHeight="19.5"/>
  <sheetData>
    <row r="1" spans="1:22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>
      <c r="A3" s="470" t="s">
        <v>30</v>
      </c>
      <c r="B3" s="470"/>
      <c r="C3" s="470"/>
      <c r="D3" s="470"/>
      <c r="E3" s="470"/>
      <c r="F3" s="470"/>
      <c r="G3" s="93"/>
      <c r="H3" s="93"/>
      <c r="I3" s="95"/>
      <c r="J3" s="95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>
      <c r="A4" s="489" t="s">
        <v>72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>
      <c r="A5" s="474" t="s">
        <v>73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91"/>
      <c r="M5" s="91"/>
      <c r="N5" s="91"/>
      <c r="O5" s="91"/>
      <c r="P5" s="91"/>
      <c r="Q5" s="91"/>
      <c r="R5" s="91"/>
      <c r="S5" s="91"/>
      <c r="T5" s="91"/>
      <c r="U5" s="91"/>
      <c r="V5" s="92"/>
    </row>
    <row r="6" spans="1:22">
      <c r="A6" s="488" t="s">
        <v>36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91"/>
      <c r="M6" s="91"/>
      <c r="N6" s="91"/>
      <c r="O6" s="91"/>
      <c r="P6" s="91"/>
      <c r="Q6" s="91"/>
      <c r="R6" s="91"/>
      <c r="S6" s="91"/>
      <c r="T6" s="91"/>
      <c r="U6" s="91"/>
      <c r="V6" s="92"/>
    </row>
    <row r="7" spans="1:22">
      <c r="A7" s="607" t="s">
        <v>19</v>
      </c>
      <c r="B7" s="609" t="s">
        <v>67</v>
      </c>
      <c r="C7" s="610"/>
      <c r="D7" s="610"/>
      <c r="E7" s="610"/>
      <c r="F7" s="610"/>
      <c r="G7" s="610"/>
      <c r="H7" s="610"/>
      <c r="I7" s="610"/>
      <c r="J7" s="611"/>
      <c r="K7" s="612" t="s">
        <v>49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2"/>
    </row>
    <row r="8" spans="1:22" ht="28.5">
      <c r="A8" s="608"/>
      <c r="B8" s="75" t="s">
        <v>24</v>
      </c>
      <c r="C8" s="76" t="s">
        <v>25</v>
      </c>
      <c r="D8" s="76" t="s">
        <v>27</v>
      </c>
      <c r="E8" s="76" t="s">
        <v>35</v>
      </c>
      <c r="F8" s="77" t="s">
        <v>33</v>
      </c>
      <c r="G8" s="76" t="s">
        <v>34</v>
      </c>
      <c r="H8" s="78" t="s">
        <v>31</v>
      </c>
      <c r="I8" s="77" t="s">
        <v>32</v>
      </c>
      <c r="J8" s="77" t="s">
        <v>26</v>
      </c>
      <c r="K8" s="613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>
      <c r="A9" s="21" t="s">
        <v>20</v>
      </c>
      <c r="B9" s="82">
        <v>638</v>
      </c>
      <c r="C9" s="83">
        <v>320</v>
      </c>
      <c r="D9" s="83">
        <v>320</v>
      </c>
      <c r="E9" s="83">
        <v>32</v>
      </c>
      <c r="F9" s="53">
        <f t="shared" ref="F9:F23" si="0">AVERAGE(B9+C9+D9)/E9</f>
        <v>39.9375</v>
      </c>
      <c r="G9" s="22">
        <v>95</v>
      </c>
      <c r="H9" s="22">
        <v>0</v>
      </c>
      <c r="I9" s="53">
        <f t="shared" ref="I9:I23" si="1">AVERAGE(F9*8+G9+H9)/10</f>
        <v>41.45</v>
      </c>
      <c r="J9" s="24">
        <f t="shared" ref="J9:J23" si="2">RANK(I9,$I$9:$I$23)</f>
        <v>1</v>
      </c>
      <c r="K9" s="73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>
      <c r="A10" s="21" t="s">
        <v>12</v>
      </c>
      <c r="B10" s="83">
        <v>618</v>
      </c>
      <c r="C10" s="83">
        <v>304</v>
      </c>
      <c r="D10" s="83">
        <v>310</v>
      </c>
      <c r="E10" s="83">
        <v>31</v>
      </c>
      <c r="F10" s="53">
        <f t="shared" si="0"/>
        <v>39.741935483870968</v>
      </c>
      <c r="G10" s="22">
        <v>95</v>
      </c>
      <c r="H10" s="22">
        <v>0</v>
      </c>
      <c r="I10" s="53">
        <f t="shared" si="1"/>
        <v>41.293548387096777</v>
      </c>
      <c r="J10" s="24">
        <f t="shared" si="2"/>
        <v>2</v>
      </c>
      <c r="K10" s="73" t="s">
        <v>68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21" t="s">
        <v>13</v>
      </c>
      <c r="B11" s="83">
        <v>640</v>
      </c>
      <c r="C11" s="83">
        <v>320</v>
      </c>
      <c r="D11" s="83">
        <v>320</v>
      </c>
      <c r="E11" s="83">
        <v>32</v>
      </c>
      <c r="F11" s="53">
        <f t="shared" si="0"/>
        <v>40</v>
      </c>
      <c r="G11" s="22">
        <v>90</v>
      </c>
      <c r="H11" s="22">
        <v>0</v>
      </c>
      <c r="I11" s="53">
        <f t="shared" si="1"/>
        <v>41</v>
      </c>
      <c r="J11" s="24">
        <f t="shared" si="2"/>
        <v>3</v>
      </c>
      <c r="K11" s="22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21" t="s">
        <v>16</v>
      </c>
      <c r="B12" s="83">
        <v>539</v>
      </c>
      <c r="C12" s="83">
        <v>269</v>
      </c>
      <c r="D12" s="83">
        <v>270</v>
      </c>
      <c r="E12" s="83">
        <v>27</v>
      </c>
      <c r="F12" s="53">
        <f t="shared" si="0"/>
        <v>39.925925925925924</v>
      </c>
      <c r="G12" s="22">
        <v>90</v>
      </c>
      <c r="H12" s="22">
        <v>0</v>
      </c>
      <c r="I12" s="53">
        <f t="shared" si="1"/>
        <v>40.940740740740736</v>
      </c>
      <c r="J12" s="24">
        <f t="shared" si="2"/>
        <v>4</v>
      </c>
      <c r="K12" s="7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21" t="s">
        <v>14</v>
      </c>
      <c r="B13" s="82">
        <v>638</v>
      </c>
      <c r="C13" s="83">
        <v>319</v>
      </c>
      <c r="D13" s="83">
        <v>319</v>
      </c>
      <c r="E13" s="83">
        <v>32</v>
      </c>
      <c r="F13" s="53">
        <f t="shared" si="0"/>
        <v>39.875</v>
      </c>
      <c r="G13" s="22">
        <v>90</v>
      </c>
      <c r="H13" s="22">
        <v>0</v>
      </c>
      <c r="I13" s="53">
        <f t="shared" si="1"/>
        <v>40.9</v>
      </c>
      <c r="J13" s="24">
        <f t="shared" si="2"/>
        <v>5</v>
      </c>
      <c r="K13" s="73" t="s">
        <v>69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21" t="s">
        <v>8</v>
      </c>
      <c r="B14" s="82">
        <v>472</v>
      </c>
      <c r="C14" s="83">
        <v>257</v>
      </c>
      <c r="D14" s="83">
        <v>240</v>
      </c>
      <c r="E14" s="83">
        <v>24</v>
      </c>
      <c r="F14" s="53">
        <f t="shared" si="0"/>
        <v>40.375</v>
      </c>
      <c r="G14" s="22">
        <v>85</v>
      </c>
      <c r="H14" s="22">
        <v>0</v>
      </c>
      <c r="I14" s="53">
        <f t="shared" si="1"/>
        <v>40.799999999999997</v>
      </c>
      <c r="J14" s="24">
        <f t="shared" si="2"/>
        <v>6</v>
      </c>
      <c r="K14" s="2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21" t="s">
        <v>18</v>
      </c>
      <c r="B15" s="83">
        <v>511</v>
      </c>
      <c r="C15" s="83">
        <v>256</v>
      </c>
      <c r="D15" s="83">
        <v>260</v>
      </c>
      <c r="E15" s="83">
        <v>26</v>
      </c>
      <c r="F15" s="53">
        <f t="shared" si="0"/>
        <v>39.5</v>
      </c>
      <c r="G15" s="22">
        <v>90</v>
      </c>
      <c r="H15" s="22">
        <v>0</v>
      </c>
      <c r="I15" s="53">
        <f t="shared" si="1"/>
        <v>40.6</v>
      </c>
      <c r="J15" s="24">
        <f t="shared" si="2"/>
        <v>7</v>
      </c>
      <c r="K15" s="74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21" t="s">
        <v>9</v>
      </c>
      <c r="B16" s="83">
        <v>497</v>
      </c>
      <c r="C16" s="83">
        <v>247</v>
      </c>
      <c r="D16" s="83">
        <v>250</v>
      </c>
      <c r="E16" s="83">
        <v>25</v>
      </c>
      <c r="F16" s="53">
        <f t="shared" si="0"/>
        <v>39.76</v>
      </c>
      <c r="G16" s="22">
        <v>85</v>
      </c>
      <c r="H16" s="22">
        <v>0</v>
      </c>
      <c r="I16" s="53">
        <f t="shared" si="1"/>
        <v>40.308</v>
      </c>
      <c r="J16" s="24">
        <f t="shared" si="2"/>
        <v>8</v>
      </c>
      <c r="K16" s="22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>
      <c r="A17" s="21" t="s">
        <v>10</v>
      </c>
      <c r="B17" s="82">
        <v>469</v>
      </c>
      <c r="C17" s="83">
        <v>234</v>
      </c>
      <c r="D17" s="83">
        <v>236</v>
      </c>
      <c r="E17" s="83">
        <v>24</v>
      </c>
      <c r="F17" s="53">
        <f t="shared" si="0"/>
        <v>39.125</v>
      </c>
      <c r="G17" s="22">
        <v>90</v>
      </c>
      <c r="H17" s="22">
        <v>0</v>
      </c>
      <c r="I17" s="53">
        <f t="shared" si="1"/>
        <v>40.299999999999997</v>
      </c>
      <c r="J17" s="24">
        <f t="shared" si="2"/>
        <v>9</v>
      </c>
      <c r="K17" s="22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>
      <c r="A18" s="21" t="s">
        <v>17</v>
      </c>
      <c r="B18" s="82">
        <v>495</v>
      </c>
      <c r="C18" s="84">
        <v>264</v>
      </c>
      <c r="D18" s="83">
        <v>250</v>
      </c>
      <c r="E18" s="83">
        <v>25</v>
      </c>
      <c r="F18" s="53">
        <f t="shared" si="0"/>
        <v>40.36</v>
      </c>
      <c r="G18" s="22">
        <v>75</v>
      </c>
      <c r="H18" s="22">
        <v>0</v>
      </c>
      <c r="I18" s="53">
        <f t="shared" si="1"/>
        <v>39.787999999999997</v>
      </c>
      <c r="J18" s="24">
        <f t="shared" si="2"/>
        <v>11</v>
      </c>
      <c r="K18" s="22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>
      <c r="A19" s="21" t="s">
        <v>22</v>
      </c>
      <c r="B19" s="83">
        <v>533</v>
      </c>
      <c r="C19" s="85">
        <v>265</v>
      </c>
      <c r="D19" s="83">
        <v>270</v>
      </c>
      <c r="E19" s="83">
        <v>27</v>
      </c>
      <c r="F19" s="53">
        <f t="shared" si="0"/>
        <v>39.555555555555557</v>
      </c>
      <c r="G19" s="22">
        <v>80</v>
      </c>
      <c r="H19" s="22">
        <v>0</v>
      </c>
      <c r="I19" s="53">
        <f t="shared" si="1"/>
        <v>39.644444444444446</v>
      </c>
      <c r="J19" s="24">
        <f t="shared" si="2"/>
        <v>12</v>
      </c>
      <c r="K19" s="22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>
      <c r="A20" s="21" t="s">
        <v>21</v>
      </c>
      <c r="B20" s="83">
        <v>534</v>
      </c>
      <c r="C20" s="83">
        <v>268</v>
      </c>
      <c r="D20" s="83">
        <v>269</v>
      </c>
      <c r="E20" s="83">
        <v>27</v>
      </c>
      <c r="F20" s="53">
        <f t="shared" si="0"/>
        <v>39.666666666666664</v>
      </c>
      <c r="G20" s="22">
        <v>75</v>
      </c>
      <c r="H20" s="22">
        <v>0</v>
      </c>
      <c r="I20" s="53">
        <f t="shared" si="1"/>
        <v>39.233333333333334</v>
      </c>
      <c r="J20" s="24">
        <f t="shared" si="2"/>
        <v>13</v>
      </c>
      <c r="K20" s="22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>
      <c r="A21" s="21" t="s">
        <v>11</v>
      </c>
      <c r="B21" s="82">
        <v>460</v>
      </c>
      <c r="C21" s="83">
        <v>230</v>
      </c>
      <c r="D21" s="83">
        <v>230</v>
      </c>
      <c r="E21" s="83">
        <v>23</v>
      </c>
      <c r="F21" s="53">
        <f t="shared" si="0"/>
        <v>40</v>
      </c>
      <c r="G21" s="22">
        <v>72</v>
      </c>
      <c r="H21" s="22">
        <v>0</v>
      </c>
      <c r="I21" s="53">
        <f t="shared" si="1"/>
        <v>39.200000000000003</v>
      </c>
      <c r="J21" s="24">
        <f t="shared" si="2"/>
        <v>14</v>
      </c>
      <c r="K21" s="73" t="s">
        <v>69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>
      <c r="A22" s="21" t="s">
        <v>15</v>
      </c>
      <c r="B22" s="83">
        <v>515</v>
      </c>
      <c r="C22" s="83">
        <v>259</v>
      </c>
      <c r="D22" s="83">
        <v>260</v>
      </c>
      <c r="E22" s="83">
        <v>26</v>
      </c>
      <c r="F22" s="53">
        <f t="shared" si="0"/>
        <v>39.769230769230766</v>
      </c>
      <c r="G22" s="22">
        <v>80</v>
      </c>
      <c r="H22" s="22">
        <v>0</v>
      </c>
      <c r="I22" s="53">
        <f t="shared" si="1"/>
        <v>39.815384615384616</v>
      </c>
      <c r="J22" s="24">
        <f t="shared" si="2"/>
        <v>10</v>
      </c>
      <c r="K22" s="73" t="s">
        <v>69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>
      <c r="A23" s="21" t="s">
        <v>23</v>
      </c>
      <c r="B23" s="82">
        <v>520</v>
      </c>
      <c r="C23" s="83">
        <v>245</v>
      </c>
      <c r="D23" s="83">
        <v>270</v>
      </c>
      <c r="E23" s="83">
        <v>27</v>
      </c>
      <c r="F23" s="53">
        <f t="shared" si="0"/>
        <v>38.333333333333336</v>
      </c>
      <c r="G23" s="22">
        <v>80</v>
      </c>
      <c r="H23" s="22">
        <v>0</v>
      </c>
      <c r="I23" s="53">
        <f t="shared" si="1"/>
        <v>38.666666666666671</v>
      </c>
      <c r="J23" s="24">
        <f t="shared" si="2"/>
        <v>15</v>
      </c>
      <c r="K23" s="22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>
      <c r="A24" s="86" t="s">
        <v>70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>
      <c r="A25" s="87" t="s">
        <v>71</v>
      </c>
      <c r="B25" s="88"/>
      <c r="C25" s="88"/>
      <c r="D25" s="88"/>
      <c r="E25" s="88"/>
      <c r="F25" s="89"/>
      <c r="G25" s="88"/>
      <c r="H25" s="88"/>
      <c r="I25" s="90"/>
      <c r="J25" s="90"/>
      <c r="K25" s="90"/>
    </row>
    <row r="26" spans="1:22">
      <c r="A26" s="482"/>
      <c r="B26" s="482"/>
      <c r="C26" s="482"/>
      <c r="D26" s="482"/>
      <c r="E26" s="482"/>
      <c r="F26" s="482"/>
      <c r="G26" s="42"/>
      <c r="I26" s="94" t="s">
        <v>46</v>
      </c>
      <c r="J26" s="94"/>
      <c r="K26" s="94"/>
    </row>
    <row r="27" spans="1:22">
      <c r="A27" s="482"/>
      <c r="B27" s="482"/>
      <c r="C27" s="482"/>
      <c r="D27" s="482"/>
      <c r="E27" s="482"/>
      <c r="F27" s="482"/>
      <c r="G27" s="42"/>
      <c r="H27" s="42"/>
      <c r="I27" s="94" t="s">
        <v>47</v>
      </c>
      <c r="J27" s="94"/>
      <c r="K27" s="45"/>
    </row>
  </sheetData>
  <mergeCells count="13">
    <mergeCell ref="A4:K4"/>
    <mergeCell ref="A1:F1"/>
    <mergeCell ref="G1:K1"/>
    <mergeCell ref="A2:F2"/>
    <mergeCell ref="G2:V2"/>
    <mergeCell ref="A3:F3"/>
    <mergeCell ref="A27:F27"/>
    <mergeCell ref="A5:K5"/>
    <mergeCell ref="A6:K6"/>
    <mergeCell ref="A7:A8"/>
    <mergeCell ref="B7:J7"/>
    <mergeCell ref="K7:K8"/>
    <mergeCell ref="A26:F26"/>
  </mergeCells>
  <pageMargins left="0.7" right="0.7" top="0.75" bottom="0.75" header="0.3" footer="0.3"/>
  <pageSetup paperSize="9" orientation="portrait" verticalDpi="0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sqref="A1:V27"/>
    </sheetView>
  </sheetViews>
  <sheetFormatPr defaultRowHeight="19.5"/>
  <sheetData>
    <row r="1" spans="1:22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>
      <c r="A3" s="470" t="s">
        <v>30</v>
      </c>
      <c r="B3" s="470"/>
      <c r="C3" s="470"/>
      <c r="D3" s="470"/>
      <c r="E3" s="470"/>
      <c r="F3" s="470"/>
      <c r="G3" s="93"/>
      <c r="H3" s="93"/>
      <c r="I3" s="95"/>
      <c r="J3" s="95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>
      <c r="A4" s="489" t="s">
        <v>72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>
      <c r="A5" s="474" t="s">
        <v>73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91"/>
      <c r="M5" s="91"/>
      <c r="N5" s="91"/>
      <c r="O5" s="91"/>
      <c r="P5" s="91"/>
      <c r="Q5" s="91"/>
      <c r="R5" s="91"/>
      <c r="S5" s="91"/>
      <c r="T5" s="91"/>
      <c r="U5" s="91"/>
      <c r="V5" s="92"/>
    </row>
    <row r="6" spans="1:22">
      <c r="A6" s="488" t="s">
        <v>36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91"/>
      <c r="M6" s="91"/>
      <c r="N6" s="91"/>
      <c r="O6" s="91"/>
      <c r="P6" s="91"/>
      <c r="Q6" s="91"/>
      <c r="R6" s="91"/>
      <c r="S6" s="91"/>
      <c r="T6" s="91"/>
      <c r="U6" s="91"/>
      <c r="V6" s="92"/>
    </row>
    <row r="7" spans="1:22">
      <c r="A7" s="607" t="s">
        <v>19</v>
      </c>
      <c r="B7" s="609" t="s">
        <v>67</v>
      </c>
      <c r="C7" s="610"/>
      <c r="D7" s="610"/>
      <c r="E7" s="610"/>
      <c r="F7" s="610"/>
      <c r="G7" s="610"/>
      <c r="H7" s="610"/>
      <c r="I7" s="610"/>
      <c r="J7" s="611"/>
      <c r="K7" s="612" t="s">
        <v>49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2"/>
    </row>
    <row r="8" spans="1:22" ht="28.5">
      <c r="A8" s="608"/>
      <c r="B8" s="75" t="s">
        <v>24</v>
      </c>
      <c r="C8" s="76" t="s">
        <v>25</v>
      </c>
      <c r="D8" s="76" t="s">
        <v>27</v>
      </c>
      <c r="E8" s="76" t="s">
        <v>35</v>
      </c>
      <c r="F8" s="77" t="s">
        <v>33</v>
      </c>
      <c r="G8" s="76" t="s">
        <v>34</v>
      </c>
      <c r="H8" s="78" t="s">
        <v>31</v>
      </c>
      <c r="I8" s="77" t="s">
        <v>32</v>
      </c>
      <c r="J8" s="77" t="s">
        <v>26</v>
      </c>
      <c r="K8" s="613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>
      <c r="A9" s="21" t="s">
        <v>20</v>
      </c>
      <c r="B9" s="82">
        <v>638</v>
      </c>
      <c r="C9" s="83">
        <v>320</v>
      </c>
      <c r="D9" s="83">
        <v>320</v>
      </c>
      <c r="E9" s="83">
        <v>32</v>
      </c>
      <c r="F9" s="53">
        <f t="shared" ref="F9:F23" si="0">AVERAGE(B9+C9+D9)/E9</f>
        <v>39.9375</v>
      </c>
      <c r="G9" s="22">
        <v>95</v>
      </c>
      <c r="H9" s="22">
        <v>0</v>
      </c>
      <c r="I9" s="53">
        <f t="shared" ref="I9:I23" si="1">AVERAGE(F9*8+G9+H9)/10</f>
        <v>41.45</v>
      </c>
      <c r="J9" s="24">
        <f t="shared" ref="J9:J23" si="2">RANK(I9,$I$9:$I$23)</f>
        <v>1</v>
      </c>
      <c r="K9" s="73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>
      <c r="A10" s="21" t="s">
        <v>12</v>
      </c>
      <c r="B10" s="83">
        <v>618</v>
      </c>
      <c r="C10" s="83">
        <v>304</v>
      </c>
      <c r="D10" s="83">
        <v>310</v>
      </c>
      <c r="E10" s="83">
        <v>31</v>
      </c>
      <c r="F10" s="53">
        <f t="shared" si="0"/>
        <v>39.741935483870968</v>
      </c>
      <c r="G10" s="22">
        <v>95</v>
      </c>
      <c r="H10" s="22">
        <v>0</v>
      </c>
      <c r="I10" s="53">
        <f t="shared" si="1"/>
        <v>41.293548387096777</v>
      </c>
      <c r="J10" s="24">
        <f t="shared" si="2"/>
        <v>2</v>
      </c>
      <c r="K10" s="73" t="s">
        <v>68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21" t="s">
        <v>13</v>
      </c>
      <c r="B11" s="83">
        <v>640</v>
      </c>
      <c r="C11" s="83">
        <v>320</v>
      </c>
      <c r="D11" s="83">
        <v>320</v>
      </c>
      <c r="E11" s="83">
        <v>32</v>
      </c>
      <c r="F11" s="53">
        <f t="shared" si="0"/>
        <v>40</v>
      </c>
      <c r="G11" s="22">
        <v>90</v>
      </c>
      <c r="H11" s="22">
        <v>0</v>
      </c>
      <c r="I11" s="53">
        <f t="shared" si="1"/>
        <v>41</v>
      </c>
      <c r="J11" s="24">
        <f t="shared" si="2"/>
        <v>3</v>
      </c>
      <c r="K11" s="22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21" t="s">
        <v>16</v>
      </c>
      <c r="B12" s="83">
        <v>539</v>
      </c>
      <c r="C12" s="83">
        <v>269</v>
      </c>
      <c r="D12" s="83">
        <v>270</v>
      </c>
      <c r="E12" s="83">
        <v>27</v>
      </c>
      <c r="F12" s="53">
        <f t="shared" si="0"/>
        <v>39.925925925925924</v>
      </c>
      <c r="G12" s="22">
        <v>90</v>
      </c>
      <c r="H12" s="22">
        <v>0</v>
      </c>
      <c r="I12" s="53">
        <f t="shared" si="1"/>
        <v>40.940740740740736</v>
      </c>
      <c r="J12" s="24">
        <f t="shared" si="2"/>
        <v>4</v>
      </c>
      <c r="K12" s="7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21" t="s">
        <v>14</v>
      </c>
      <c r="B13" s="82">
        <v>638</v>
      </c>
      <c r="C13" s="83">
        <v>319</v>
      </c>
      <c r="D13" s="83">
        <v>319</v>
      </c>
      <c r="E13" s="83">
        <v>32</v>
      </c>
      <c r="F13" s="53">
        <f t="shared" si="0"/>
        <v>39.875</v>
      </c>
      <c r="G13" s="22">
        <v>90</v>
      </c>
      <c r="H13" s="22">
        <v>0</v>
      </c>
      <c r="I13" s="53">
        <f t="shared" si="1"/>
        <v>40.9</v>
      </c>
      <c r="J13" s="24">
        <f t="shared" si="2"/>
        <v>5</v>
      </c>
      <c r="K13" s="73" t="s">
        <v>69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21" t="s">
        <v>8</v>
      </c>
      <c r="B14" s="82">
        <v>472</v>
      </c>
      <c r="C14" s="83">
        <v>257</v>
      </c>
      <c r="D14" s="83">
        <v>240</v>
      </c>
      <c r="E14" s="83">
        <v>24</v>
      </c>
      <c r="F14" s="53">
        <f t="shared" si="0"/>
        <v>40.375</v>
      </c>
      <c r="G14" s="22">
        <v>85</v>
      </c>
      <c r="H14" s="22">
        <v>0</v>
      </c>
      <c r="I14" s="53">
        <f t="shared" si="1"/>
        <v>40.799999999999997</v>
      </c>
      <c r="J14" s="24">
        <f t="shared" si="2"/>
        <v>6</v>
      </c>
      <c r="K14" s="2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21" t="s">
        <v>18</v>
      </c>
      <c r="B15" s="83">
        <v>511</v>
      </c>
      <c r="C15" s="83">
        <v>256</v>
      </c>
      <c r="D15" s="83">
        <v>260</v>
      </c>
      <c r="E15" s="83">
        <v>26</v>
      </c>
      <c r="F15" s="53">
        <f t="shared" si="0"/>
        <v>39.5</v>
      </c>
      <c r="G15" s="22">
        <v>90</v>
      </c>
      <c r="H15" s="22">
        <v>0</v>
      </c>
      <c r="I15" s="53">
        <f t="shared" si="1"/>
        <v>40.6</v>
      </c>
      <c r="J15" s="24">
        <f t="shared" si="2"/>
        <v>7</v>
      </c>
      <c r="K15" s="74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21" t="s">
        <v>9</v>
      </c>
      <c r="B16" s="83">
        <v>497</v>
      </c>
      <c r="C16" s="83">
        <v>247</v>
      </c>
      <c r="D16" s="83">
        <v>250</v>
      </c>
      <c r="E16" s="83">
        <v>25</v>
      </c>
      <c r="F16" s="53">
        <f t="shared" si="0"/>
        <v>39.76</v>
      </c>
      <c r="G16" s="22">
        <v>85</v>
      </c>
      <c r="H16" s="22">
        <v>0</v>
      </c>
      <c r="I16" s="53">
        <f t="shared" si="1"/>
        <v>40.308</v>
      </c>
      <c r="J16" s="24">
        <f t="shared" si="2"/>
        <v>8</v>
      </c>
      <c r="K16" s="22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>
      <c r="A17" s="21" t="s">
        <v>10</v>
      </c>
      <c r="B17" s="82">
        <v>469</v>
      </c>
      <c r="C17" s="83">
        <v>234</v>
      </c>
      <c r="D17" s="83">
        <v>236</v>
      </c>
      <c r="E17" s="83">
        <v>24</v>
      </c>
      <c r="F17" s="53">
        <f t="shared" si="0"/>
        <v>39.125</v>
      </c>
      <c r="G17" s="22">
        <v>90</v>
      </c>
      <c r="H17" s="22">
        <v>0</v>
      </c>
      <c r="I17" s="53">
        <f t="shared" si="1"/>
        <v>40.299999999999997</v>
      </c>
      <c r="J17" s="24">
        <f t="shared" si="2"/>
        <v>9</v>
      </c>
      <c r="K17" s="22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>
      <c r="A18" s="21" t="s">
        <v>17</v>
      </c>
      <c r="B18" s="82">
        <v>495</v>
      </c>
      <c r="C18" s="84">
        <v>264</v>
      </c>
      <c r="D18" s="83">
        <v>250</v>
      </c>
      <c r="E18" s="83">
        <v>25</v>
      </c>
      <c r="F18" s="53">
        <f t="shared" si="0"/>
        <v>40.36</v>
      </c>
      <c r="G18" s="22">
        <v>75</v>
      </c>
      <c r="H18" s="22">
        <v>0</v>
      </c>
      <c r="I18" s="53">
        <f t="shared" si="1"/>
        <v>39.787999999999997</v>
      </c>
      <c r="J18" s="24">
        <f t="shared" si="2"/>
        <v>11</v>
      </c>
      <c r="K18" s="22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>
      <c r="A19" s="21" t="s">
        <v>22</v>
      </c>
      <c r="B19" s="83">
        <v>533</v>
      </c>
      <c r="C19" s="85">
        <v>265</v>
      </c>
      <c r="D19" s="83">
        <v>270</v>
      </c>
      <c r="E19" s="83">
        <v>27</v>
      </c>
      <c r="F19" s="53">
        <f t="shared" si="0"/>
        <v>39.555555555555557</v>
      </c>
      <c r="G19" s="22">
        <v>80</v>
      </c>
      <c r="H19" s="22">
        <v>0</v>
      </c>
      <c r="I19" s="53">
        <f t="shared" si="1"/>
        <v>39.644444444444446</v>
      </c>
      <c r="J19" s="24">
        <f t="shared" si="2"/>
        <v>12</v>
      </c>
      <c r="K19" s="22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>
      <c r="A20" s="21" t="s">
        <v>21</v>
      </c>
      <c r="B20" s="83">
        <v>534</v>
      </c>
      <c r="C20" s="83">
        <v>268</v>
      </c>
      <c r="D20" s="83">
        <v>269</v>
      </c>
      <c r="E20" s="83">
        <v>27</v>
      </c>
      <c r="F20" s="53">
        <f t="shared" si="0"/>
        <v>39.666666666666664</v>
      </c>
      <c r="G20" s="22">
        <v>75</v>
      </c>
      <c r="H20" s="22">
        <v>0</v>
      </c>
      <c r="I20" s="53">
        <f t="shared" si="1"/>
        <v>39.233333333333334</v>
      </c>
      <c r="J20" s="24">
        <f t="shared" si="2"/>
        <v>13</v>
      </c>
      <c r="K20" s="22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>
      <c r="A21" s="21" t="s">
        <v>11</v>
      </c>
      <c r="B21" s="82">
        <v>460</v>
      </c>
      <c r="C21" s="83">
        <v>230</v>
      </c>
      <c r="D21" s="83">
        <v>230</v>
      </c>
      <c r="E21" s="83">
        <v>23</v>
      </c>
      <c r="F21" s="53">
        <f t="shared" si="0"/>
        <v>40</v>
      </c>
      <c r="G21" s="22">
        <v>72</v>
      </c>
      <c r="H21" s="22">
        <v>0</v>
      </c>
      <c r="I21" s="53">
        <f t="shared" si="1"/>
        <v>39.200000000000003</v>
      </c>
      <c r="J21" s="24">
        <f t="shared" si="2"/>
        <v>14</v>
      </c>
      <c r="K21" s="73" t="s">
        <v>69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>
      <c r="A22" s="21" t="s">
        <v>15</v>
      </c>
      <c r="B22" s="83">
        <v>515</v>
      </c>
      <c r="C22" s="83">
        <v>259</v>
      </c>
      <c r="D22" s="83">
        <v>260</v>
      </c>
      <c r="E22" s="83">
        <v>26</v>
      </c>
      <c r="F22" s="53">
        <f t="shared" si="0"/>
        <v>39.769230769230766</v>
      </c>
      <c r="G22" s="22">
        <v>80</v>
      </c>
      <c r="H22" s="22">
        <v>0</v>
      </c>
      <c r="I22" s="53">
        <f t="shared" si="1"/>
        <v>39.815384615384616</v>
      </c>
      <c r="J22" s="24">
        <f t="shared" si="2"/>
        <v>10</v>
      </c>
      <c r="K22" s="73" t="s">
        <v>69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>
      <c r="A23" s="21" t="s">
        <v>23</v>
      </c>
      <c r="B23" s="82">
        <v>520</v>
      </c>
      <c r="C23" s="83">
        <v>245</v>
      </c>
      <c r="D23" s="83">
        <v>270</v>
      </c>
      <c r="E23" s="83">
        <v>27</v>
      </c>
      <c r="F23" s="53">
        <f t="shared" si="0"/>
        <v>38.333333333333336</v>
      </c>
      <c r="G23" s="22">
        <v>80</v>
      </c>
      <c r="H23" s="22">
        <v>0</v>
      </c>
      <c r="I23" s="53">
        <f t="shared" si="1"/>
        <v>38.666666666666671</v>
      </c>
      <c r="J23" s="24">
        <f t="shared" si="2"/>
        <v>15</v>
      </c>
      <c r="K23" s="22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>
      <c r="A24" s="86" t="s">
        <v>70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>
      <c r="A25" s="87" t="s">
        <v>71</v>
      </c>
      <c r="B25" s="88"/>
      <c r="C25" s="88"/>
      <c r="D25" s="88"/>
      <c r="E25" s="88"/>
      <c r="F25" s="89"/>
      <c r="G25" s="88"/>
      <c r="H25" s="88"/>
      <c r="I25" s="90"/>
      <c r="J25" s="90"/>
      <c r="K25" s="90"/>
    </row>
    <row r="26" spans="1:22">
      <c r="A26" s="482"/>
      <c r="B26" s="482"/>
      <c r="C26" s="482"/>
      <c r="D26" s="482"/>
      <c r="E26" s="482"/>
      <c r="F26" s="482"/>
      <c r="G26" s="42"/>
      <c r="I26" s="94" t="s">
        <v>46</v>
      </c>
      <c r="J26" s="94"/>
      <c r="K26" s="94"/>
    </row>
    <row r="27" spans="1:22">
      <c r="A27" s="482"/>
      <c r="B27" s="482"/>
      <c r="C27" s="482"/>
      <c r="D27" s="482"/>
      <c r="E27" s="482"/>
      <c r="F27" s="482"/>
      <c r="G27" s="42"/>
      <c r="H27" s="42"/>
      <c r="I27" s="94" t="s">
        <v>47</v>
      </c>
      <c r="J27" s="94"/>
      <c r="K27" s="45"/>
    </row>
  </sheetData>
  <mergeCells count="13">
    <mergeCell ref="A4:K4"/>
    <mergeCell ref="A1:F1"/>
    <mergeCell ref="G1:K1"/>
    <mergeCell ref="A2:F2"/>
    <mergeCell ref="G2:V2"/>
    <mergeCell ref="A3:F3"/>
    <mergeCell ref="A27:F27"/>
    <mergeCell ref="A5:K5"/>
    <mergeCell ref="A6:K6"/>
    <mergeCell ref="A7:A8"/>
    <mergeCell ref="B7:J7"/>
    <mergeCell ref="K7:K8"/>
    <mergeCell ref="A26:F26"/>
  </mergeCells>
  <pageMargins left="0.7" right="0.7" top="0.75" bottom="0.75" header="0.3" footer="0.3"/>
  <pageSetup paperSize="9" orientation="portrait" verticalDpi="0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sqref="A1:V27"/>
    </sheetView>
  </sheetViews>
  <sheetFormatPr defaultRowHeight="19.5"/>
  <sheetData>
    <row r="1" spans="1:22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>
      <c r="A3" s="470" t="s">
        <v>30</v>
      </c>
      <c r="B3" s="470"/>
      <c r="C3" s="470"/>
      <c r="D3" s="470"/>
      <c r="E3" s="470"/>
      <c r="F3" s="470"/>
      <c r="G3" s="93"/>
      <c r="H3" s="93"/>
      <c r="I3" s="95"/>
      <c r="J3" s="95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>
      <c r="A4" s="489" t="s">
        <v>72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>
      <c r="A5" s="474" t="s">
        <v>73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91"/>
      <c r="M5" s="91"/>
      <c r="N5" s="91"/>
      <c r="O5" s="91"/>
      <c r="P5" s="91"/>
      <c r="Q5" s="91"/>
      <c r="R5" s="91"/>
      <c r="S5" s="91"/>
      <c r="T5" s="91"/>
      <c r="U5" s="91"/>
      <c r="V5" s="92"/>
    </row>
    <row r="6" spans="1:22">
      <c r="A6" s="488" t="s">
        <v>36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91"/>
      <c r="M6" s="91"/>
      <c r="N6" s="91"/>
      <c r="O6" s="91"/>
      <c r="P6" s="91"/>
      <c r="Q6" s="91"/>
      <c r="R6" s="91"/>
      <c r="S6" s="91"/>
      <c r="T6" s="91"/>
      <c r="U6" s="91"/>
      <c r="V6" s="92"/>
    </row>
    <row r="7" spans="1:22">
      <c r="A7" s="607" t="s">
        <v>19</v>
      </c>
      <c r="B7" s="609" t="s">
        <v>67</v>
      </c>
      <c r="C7" s="610"/>
      <c r="D7" s="610"/>
      <c r="E7" s="610"/>
      <c r="F7" s="610"/>
      <c r="G7" s="610"/>
      <c r="H7" s="610"/>
      <c r="I7" s="610"/>
      <c r="J7" s="611"/>
      <c r="K7" s="612" t="s">
        <v>49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2"/>
    </row>
    <row r="8" spans="1:22" ht="28.5">
      <c r="A8" s="608"/>
      <c r="B8" s="75" t="s">
        <v>24</v>
      </c>
      <c r="C8" s="76" t="s">
        <v>25</v>
      </c>
      <c r="D8" s="76" t="s">
        <v>27</v>
      </c>
      <c r="E8" s="76" t="s">
        <v>35</v>
      </c>
      <c r="F8" s="77" t="s">
        <v>33</v>
      </c>
      <c r="G8" s="76" t="s">
        <v>34</v>
      </c>
      <c r="H8" s="78" t="s">
        <v>31</v>
      </c>
      <c r="I8" s="77" t="s">
        <v>32</v>
      </c>
      <c r="J8" s="77" t="s">
        <v>26</v>
      </c>
      <c r="K8" s="613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>
      <c r="A9" s="21" t="s">
        <v>20</v>
      </c>
      <c r="B9" s="82">
        <v>638</v>
      </c>
      <c r="C9" s="83">
        <v>320</v>
      </c>
      <c r="D9" s="83">
        <v>320</v>
      </c>
      <c r="E9" s="83">
        <v>32</v>
      </c>
      <c r="F9" s="53">
        <f t="shared" ref="F9:F23" si="0">AVERAGE(B9+C9+D9)/E9</f>
        <v>39.9375</v>
      </c>
      <c r="G9" s="22">
        <v>95</v>
      </c>
      <c r="H9" s="22">
        <v>0</v>
      </c>
      <c r="I9" s="53">
        <f t="shared" ref="I9:I23" si="1">AVERAGE(F9*8+G9+H9)/10</f>
        <v>41.45</v>
      </c>
      <c r="J9" s="24">
        <f t="shared" ref="J9:J23" si="2">RANK(I9,$I$9:$I$23)</f>
        <v>1</v>
      </c>
      <c r="K9" s="73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>
      <c r="A10" s="21" t="s">
        <v>12</v>
      </c>
      <c r="B10" s="83">
        <v>618</v>
      </c>
      <c r="C10" s="83">
        <v>304</v>
      </c>
      <c r="D10" s="83">
        <v>310</v>
      </c>
      <c r="E10" s="83">
        <v>31</v>
      </c>
      <c r="F10" s="53">
        <f t="shared" si="0"/>
        <v>39.741935483870968</v>
      </c>
      <c r="G10" s="22">
        <v>95</v>
      </c>
      <c r="H10" s="22">
        <v>0</v>
      </c>
      <c r="I10" s="53">
        <f t="shared" si="1"/>
        <v>41.293548387096777</v>
      </c>
      <c r="J10" s="24">
        <f t="shared" si="2"/>
        <v>2</v>
      </c>
      <c r="K10" s="73" t="s">
        <v>68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21" t="s">
        <v>13</v>
      </c>
      <c r="B11" s="83">
        <v>640</v>
      </c>
      <c r="C11" s="83">
        <v>320</v>
      </c>
      <c r="D11" s="83">
        <v>320</v>
      </c>
      <c r="E11" s="83">
        <v>32</v>
      </c>
      <c r="F11" s="53">
        <f t="shared" si="0"/>
        <v>40</v>
      </c>
      <c r="G11" s="22">
        <v>90</v>
      </c>
      <c r="H11" s="22">
        <v>0</v>
      </c>
      <c r="I11" s="53">
        <f t="shared" si="1"/>
        <v>41</v>
      </c>
      <c r="J11" s="24">
        <f t="shared" si="2"/>
        <v>3</v>
      </c>
      <c r="K11" s="22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21" t="s">
        <v>16</v>
      </c>
      <c r="B12" s="83">
        <v>539</v>
      </c>
      <c r="C12" s="83">
        <v>269</v>
      </c>
      <c r="D12" s="83">
        <v>270</v>
      </c>
      <c r="E12" s="83">
        <v>27</v>
      </c>
      <c r="F12" s="53">
        <f t="shared" si="0"/>
        <v>39.925925925925924</v>
      </c>
      <c r="G12" s="22">
        <v>90</v>
      </c>
      <c r="H12" s="22">
        <v>0</v>
      </c>
      <c r="I12" s="53">
        <f t="shared" si="1"/>
        <v>40.940740740740736</v>
      </c>
      <c r="J12" s="24">
        <f t="shared" si="2"/>
        <v>4</v>
      </c>
      <c r="K12" s="7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21" t="s">
        <v>14</v>
      </c>
      <c r="B13" s="82">
        <v>638</v>
      </c>
      <c r="C13" s="83">
        <v>319</v>
      </c>
      <c r="D13" s="83">
        <v>319</v>
      </c>
      <c r="E13" s="83">
        <v>32</v>
      </c>
      <c r="F13" s="53">
        <f t="shared" si="0"/>
        <v>39.875</v>
      </c>
      <c r="G13" s="22">
        <v>90</v>
      </c>
      <c r="H13" s="22">
        <v>0</v>
      </c>
      <c r="I13" s="53">
        <f t="shared" si="1"/>
        <v>40.9</v>
      </c>
      <c r="J13" s="24">
        <f t="shared" si="2"/>
        <v>5</v>
      </c>
      <c r="K13" s="73" t="s">
        <v>69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21" t="s">
        <v>8</v>
      </c>
      <c r="B14" s="82">
        <v>472</v>
      </c>
      <c r="C14" s="83">
        <v>257</v>
      </c>
      <c r="D14" s="83">
        <v>240</v>
      </c>
      <c r="E14" s="83">
        <v>24</v>
      </c>
      <c r="F14" s="53">
        <f t="shared" si="0"/>
        <v>40.375</v>
      </c>
      <c r="G14" s="22">
        <v>85</v>
      </c>
      <c r="H14" s="22">
        <v>0</v>
      </c>
      <c r="I14" s="53">
        <f t="shared" si="1"/>
        <v>40.799999999999997</v>
      </c>
      <c r="J14" s="24">
        <f t="shared" si="2"/>
        <v>6</v>
      </c>
      <c r="K14" s="2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21" t="s">
        <v>18</v>
      </c>
      <c r="B15" s="83">
        <v>511</v>
      </c>
      <c r="C15" s="83">
        <v>256</v>
      </c>
      <c r="D15" s="83">
        <v>260</v>
      </c>
      <c r="E15" s="83">
        <v>26</v>
      </c>
      <c r="F15" s="53">
        <f t="shared" si="0"/>
        <v>39.5</v>
      </c>
      <c r="G15" s="22">
        <v>90</v>
      </c>
      <c r="H15" s="22">
        <v>0</v>
      </c>
      <c r="I15" s="53">
        <f t="shared" si="1"/>
        <v>40.6</v>
      </c>
      <c r="J15" s="24">
        <f t="shared" si="2"/>
        <v>7</v>
      </c>
      <c r="K15" s="74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21" t="s">
        <v>9</v>
      </c>
      <c r="B16" s="83">
        <v>497</v>
      </c>
      <c r="C16" s="83">
        <v>247</v>
      </c>
      <c r="D16" s="83">
        <v>250</v>
      </c>
      <c r="E16" s="83">
        <v>25</v>
      </c>
      <c r="F16" s="53">
        <f t="shared" si="0"/>
        <v>39.76</v>
      </c>
      <c r="G16" s="22">
        <v>85</v>
      </c>
      <c r="H16" s="22">
        <v>0</v>
      </c>
      <c r="I16" s="53">
        <f t="shared" si="1"/>
        <v>40.308</v>
      </c>
      <c r="J16" s="24">
        <f t="shared" si="2"/>
        <v>8</v>
      </c>
      <c r="K16" s="22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>
      <c r="A17" s="21" t="s">
        <v>10</v>
      </c>
      <c r="B17" s="82">
        <v>469</v>
      </c>
      <c r="C17" s="83">
        <v>234</v>
      </c>
      <c r="D17" s="83">
        <v>236</v>
      </c>
      <c r="E17" s="83">
        <v>24</v>
      </c>
      <c r="F17" s="53">
        <f t="shared" si="0"/>
        <v>39.125</v>
      </c>
      <c r="G17" s="22">
        <v>90</v>
      </c>
      <c r="H17" s="22">
        <v>0</v>
      </c>
      <c r="I17" s="53">
        <f t="shared" si="1"/>
        <v>40.299999999999997</v>
      </c>
      <c r="J17" s="24">
        <f t="shared" si="2"/>
        <v>9</v>
      </c>
      <c r="K17" s="22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>
      <c r="A18" s="21" t="s">
        <v>17</v>
      </c>
      <c r="B18" s="82">
        <v>495</v>
      </c>
      <c r="C18" s="84">
        <v>264</v>
      </c>
      <c r="D18" s="83">
        <v>250</v>
      </c>
      <c r="E18" s="83">
        <v>25</v>
      </c>
      <c r="F18" s="53">
        <f t="shared" si="0"/>
        <v>40.36</v>
      </c>
      <c r="G18" s="22">
        <v>75</v>
      </c>
      <c r="H18" s="22">
        <v>0</v>
      </c>
      <c r="I18" s="53">
        <f t="shared" si="1"/>
        <v>39.787999999999997</v>
      </c>
      <c r="J18" s="24">
        <f t="shared" si="2"/>
        <v>11</v>
      </c>
      <c r="K18" s="22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>
      <c r="A19" s="21" t="s">
        <v>22</v>
      </c>
      <c r="B19" s="83">
        <v>533</v>
      </c>
      <c r="C19" s="85">
        <v>265</v>
      </c>
      <c r="D19" s="83">
        <v>270</v>
      </c>
      <c r="E19" s="83">
        <v>27</v>
      </c>
      <c r="F19" s="53">
        <f t="shared" si="0"/>
        <v>39.555555555555557</v>
      </c>
      <c r="G19" s="22">
        <v>80</v>
      </c>
      <c r="H19" s="22">
        <v>0</v>
      </c>
      <c r="I19" s="53">
        <f t="shared" si="1"/>
        <v>39.644444444444446</v>
      </c>
      <c r="J19" s="24">
        <f t="shared" si="2"/>
        <v>12</v>
      </c>
      <c r="K19" s="22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>
      <c r="A20" s="21" t="s">
        <v>21</v>
      </c>
      <c r="B20" s="83">
        <v>534</v>
      </c>
      <c r="C20" s="83">
        <v>268</v>
      </c>
      <c r="D20" s="83">
        <v>269</v>
      </c>
      <c r="E20" s="83">
        <v>27</v>
      </c>
      <c r="F20" s="53">
        <f t="shared" si="0"/>
        <v>39.666666666666664</v>
      </c>
      <c r="G20" s="22">
        <v>75</v>
      </c>
      <c r="H20" s="22">
        <v>0</v>
      </c>
      <c r="I20" s="53">
        <f t="shared" si="1"/>
        <v>39.233333333333334</v>
      </c>
      <c r="J20" s="24">
        <f t="shared" si="2"/>
        <v>13</v>
      </c>
      <c r="K20" s="22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>
      <c r="A21" s="21" t="s">
        <v>11</v>
      </c>
      <c r="B21" s="82">
        <v>460</v>
      </c>
      <c r="C21" s="83">
        <v>230</v>
      </c>
      <c r="D21" s="83">
        <v>230</v>
      </c>
      <c r="E21" s="83">
        <v>23</v>
      </c>
      <c r="F21" s="53">
        <f t="shared" si="0"/>
        <v>40</v>
      </c>
      <c r="G21" s="22">
        <v>72</v>
      </c>
      <c r="H21" s="22">
        <v>0</v>
      </c>
      <c r="I21" s="53">
        <f t="shared" si="1"/>
        <v>39.200000000000003</v>
      </c>
      <c r="J21" s="24">
        <f t="shared" si="2"/>
        <v>14</v>
      </c>
      <c r="K21" s="73" t="s">
        <v>69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>
      <c r="A22" s="21" t="s">
        <v>15</v>
      </c>
      <c r="B22" s="83">
        <v>515</v>
      </c>
      <c r="C22" s="83">
        <v>259</v>
      </c>
      <c r="D22" s="83">
        <v>260</v>
      </c>
      <c r="E22" s="83">
        <v>26</v>
      </c>
      <c r="F22" s="53">
        <f t="shared" si="0"/>
        <v>39.769230769230766</v>
      </c>
      <c r="G22" s="22">
        <v>80</v>
      </c>
      <c r="H22" s="22">
        <v>0</v>
      </c>
      <c r="I22" s="53">
        <f t="shared" si="1"/>
        <v>39.815384615384616</v>
      </c>
      <c r="J22" s="24">
        <f t="shared" si="2"/>
        <v>10</v>
      </c>
      <c r="K22" s="73" t="s">
        <v>69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>
      <c r="A23" s="21" t="s">
        <v>23</v>
      </c>
      <c r="B23" s="82">
        <v>520</v>
      </c>
      <c r="C23" s="83">
        <v>245</v>
      </c>
      <c r="D23" s="83">
        <v>270</v>
      </c>
      <c r="E23" s="83">
        <v>27</v>
      </c>
      <c r="F23" s="53">
        <f t="shared" si="0"/>
        <v>38.333333333333336</v>
      </c>
      <c r="G23" s="22">
        <v>80</v>
      </c>
      <c r="H23" s="22">
        <v>0</v>
      </c>
      <c r="I23" s="53">
        <f t="shared" si="1"/>
        <v>38.666666666666671</v>
      </c>
      <c r="J23" s="24">
        <f t="shared" si="2"/>
        <v>15</v>
      </c>
      <c r="K23" s="22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>
      <c r="A24" s="86" t="s">
        <v>70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>
      <c r="A25" s="87" t="s">
        <v>71</v>
      </c>
      <c r="B25" s="88"/>
      <c r="C25" s="88"/>
      <c r="D25" s="88"/>
      <c r="E25" s="88"/>
      <c r="F25" s="89"/>
      <c r="G25" s="88"/>
      <c r="H25" s="88"/>
      <c r="I25" s="90"/>
      <c r="J25" s="90"/>
      <c r="K25" s="90"/>
    </row>
    <row r="26" spans="1:22">
      <c r="A26" s="482"/>
      <c r="B26" s="482"/>
      <c r="C26" s="482"/>
      <c r="D26" s="482"/>
      <c r="E26" s="482"/>
      <c r="F26" s="482"/>
      <c r="G26" s="42"/>
      <c r="I26" s="94" t="s">
        <v>46</v>
      </c>
      <c r="J26" s="94"/>
      <c r="K26" s="94"/>
    </row>
    <row r="27" spans="1:22">
      <c r="A27" s="482"/>
      <c r="B27" s="482"/>
      <c r="C27" s="482"/>
      <c r="D27" s="482"/>
      <c r="E27" s="482"/>
      <c r="F27" s="482"/>
      <c r="G27" s="42"/>
      <c r="H27" s="42"/>
      <c r="I27" s="94" t="s">
        <v>47</v>
      </c>
      <c r="J27" s="94"/>
      <c r="K27" s="45"/>
    </row>
  </sheetData>
  <mergeCells count="13">
    <mergeCell ref="A4:K4"/>
    <mergeCell ref="A1:F1"/>
    <mergeCell ref="G1:K1"/>
    <mergeCell ref="A2:F2"/>
    <mergeCell ref="G2:V2"/>
    <mergeCell ref="A3:F3"/>
    <mergeCell ref="A27:F27"/>
    <mergeCell ref="A5:K5"/>
    <mergeCell ref="A6:K6"/>
    <mergeCell ref="A7:A8"/>
    <mergeCell ref="B7:J7"/>
    <mergeCell ref="K7:K8"/>
    <mergeCell ref="A26:F26"/>
  </mergeCells>
  <pageMargins left="0.7" right="0.7" top="0.75" bottom="0.75" header="0.3" footer="0.3"/>
  <pageSetup paperSize="9" orientation="portrait" verticalDpi="0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sqref="A1:V27"/>
    </sheetView>
  </sheetViews>
  <sheetFormatPr defaultRowHeight="19.5"/>
  <sheetData>
    <row r="1" spans="1:22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>
      <c r="A3" s="470" t="s">
        <v>30</v>
      </c>
      <c r="B3" s="470"/>
      <c r="C3" s="470"/>
      <c r="D3" s="470"/>
      <c r="E3" s="470"/>
      <c r="F3" s="470"/>
      <c r="G3" s="93"/>
      <c r="H3" s="93"/>
      <c r="I3" s="95"/>
      <c r="J3" s="95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>
      <c r="A4" s="489" t="s">
        <v>72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>
      <c r="A5" s="474" t="s">
        <v>73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91"/>
      <c r="M5" s="91"/>
      <c r="N5" s="91"/>
      <c r="O5" s="91"/>
      <c r="P5" s="91"/>
      <c r="Q5" s="91"/>
      <c r="R5" s="91"/>
      <c r="S5" s="91"/>
      <c r="T5" s="91"/>
      <c r="U5" s="91"/>
      <c r="V5" s="92"/>
    </row>
    <row r="6" spans="1:22">
      <c r="A6" s="488" t="s">
        <v>36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91"/>
      <c r="M6" s="91"/>
      <c r="N6" s="91"/>
      <c r="O6" s="91"/>
      <c r="P6" s="91"/>
      <c r="Q6" s="91"/>
      <c r="R6" s="91"/>
      <c r="S6" s="91"/>
      <c r="T6" s="91"/>
      <c r="U6" s="91"/>
      <c r="V6" s="92"/>
    </row>
    <row r="7" spans="1:22">
      <c r="A7" s="607" t="s">
        <v>19</v>
      </c>
      <c r="B7" s="609" t="s">
        <v>67</v>
      </c>
      <c r="C7" s="610"/>
      <c r="D7" s="610"/>
      <c r="E7" s="610"/>
      <c r="F7" s="610"/>
      <c r="G7" s="610"/>
      <c r="H7" s="610"/>
      <c r="I7" s="610"/>
      <c r="J7" s="611"/>
      <c r="K7" s="612" t="s">
        <v>49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2"/>
    </row>
    <row r="8" spans="1:22" ht="28.5">
      <c r="A8" s="608"/>
      <c r="B8" s="75" t="s">
        <v>24</v>
      </c>
      <c r="C8" s="76" t="s">
        <v>25</v>
      </c>
      <c r="D8" s="76" t="s">
        <v>27</v>
      </c>
      <c r="E8" s="76" t="s">
        <v>35</v>
      </c>
      <c r="F8" s="77" t="s">
        <v>33</v>
      </c>
      <c r="G8" s="76" t="s">
        <v>34</v>
      </c>
      <c r="H8" s="78" t="s">
        <v>31</v>
      </c>
      <c r="I8" s="77" t="s">
        <v>32</v>
      </c>
      <c r="J8" s="77" t="s">
        <v>26</v>
      </c>
      <c r="K8" s="613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>
      <c r="A9" s="21" t="s">
        <v>20</v>
      </c>
      <c r="B9" s="82">
        <v>638</v>
      </c>
      <c r="C9" s="83">
        <v>320</v>
      </c>
      <c r="D9" s="83">
        <v>320</v>
      </c>
      <c r="E9" s="83">
        <v>32</v>
      </c>
      <c r="F9" s="53">
        <f t="shared" ref="F9:F23" si="0">AVERAGE(B9+C9+D9)/E9</f>
        <v>39.9375</v>
      </c>
      <c r="G9" s="22">
        <v>95</v>
      </c>
      <c r="H9" s="22">
        <v>0</v>
      </c>
      <c r="I9" s="53">
        <f t="shared" ref="I9:I23" si="1">AVERAGE(F9*8+G9+H9)/10</f>
        <v>41.45</v>
      </c>
      <c r="J9" s="24">
        <f t="shared" ref="J9:J23" si="2">RANK(I9,$I$9:$I$23)</f>
        <v>1</v>
      </c>
      <c r="K9" s="73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>
      <c r="A10" s="21" t="s">
        <v>12</v>
      </c>
      <c r="B10" s="83">
        <v>618</v>
      </c>
      <c r="C10" s="83">
        <v>304</v>
      </c>
      <c r="D10" s="83">
        <v>310</v>
      </c>
      <c r="E10" s="83">
        <v>31</v>
      </c>
      <c r="F10" s="53">
        <f t="shared" si="0"/>
        <v>39.741935483870968</v>
      </c>
      <c r="G10" s="22">
        <v>95</v>
      </c>
      <c r="H10" s="22">
        <v>0</v>
      </c>
      <c r="I10" s="53">
        <f t="shared" si="1"/>
        <v>41.293548387096777</v>
      </c>
      <c r="J10" s="24">
        <f t="shared" si="2"/>
        <v>2</v>
      </c>
      <c r="K10" s="73" t="s">
        <v>68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21" t="s">
        <v>13</v>
      </c>
      <c r="B11" s="83">
        <v>640</v>
      </c>
      <c r="C11" s="83">
        <v>320</v>
      </c>
      <c r="D11" s="83">
        <v>320</v>
      </c>
      <c r="E11" s="83">
        <v>32</v>
      </c>
      <c r="F11" s="53">
        <f t="shared" si="0"/>
        <v>40</v>
      </c>
      <c r="G11" s="22">
        <v>90</v>
      </c>
      <c r="H11" s="22">
        <v>0</v>
      </c>
      <c r="I11" s="53">
        <f t="shared" si="1"/>
        <v>41</v>
      </c>
      <c r="J11" s="24">
        <f t="shared" si="2"/>
        <v>3</v>
      </c>
      <c r="K11" s="22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21" t="s">
        <v>16</v>
      </c>
      <c r="B12" s="83">
        <v>539</v>
      </c>
      <c r="C12" s="83">
        <v>269</v>
      </c>
      <c r="D12" s="83">
        <v>270</v>
      </c>
      <c r="E12" s="83">
        <v>27</v>
      </c>
      <c r="F12" s="53">
        <f t="shared" si="0"/>
        <v>39.925925925925924</v>
      </c>
      <c r="G12" s="22">
        <v>90</v>
      </c>
      <c r="H12" s="22">
        <v>0</v>
      </c>
      <c r="I12" s="53">
        <f t="shared" si="1"/>
        <v>40.940740740740736</v>
      </c>
      <c r="J12" s="24">
        <f t="shared" si="2"/>
        <v>4</v>
      </c>
      <c r="K12" s="7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21" t="s">
        <v>14</v>
      </c>
      <c r="B13" s="82">
        <v>638</v>
      </c>
      <c r="C13" s="83">
        <v>319</v>
      </c>
      <c r="D13" s="83">
        <v>319</v>
      </c>
      <c r="E13" s="83">
        <v>32</v>
      </c>
      <c r="F13" s="53">
        <f t="shared" si="0"/>
        <v>39.875</v>
      </c>
      <c r="G13" s="22">
        <v>90</v>
      </c>
      <c r="H13" s="22">
        <v>0</v>
      </c>
      <c r="I13" s="53">
        <f t="shared" si="1"/>
        <v>40.9</v>
      </c>
      <c r="J13" s="24">
        <f t="shared" si="2"/>
        <v>5</v>
      </c>
      <c r="K13" s="73" t="s">
        <v>69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21" t="s">
        <v>8</v>
      </c>
      <c r="B14" s="82">
        <v>472</v>
      </c>
      <c r="C14" s="83">
        <v>257</v>
      </c>
      <c r="D14" s="83">
        <v>240</v>
      </c>
      <c r="E14" s="83">
        <v>24</v>
      </c>
      <c r="F14" s="53">
        <f t="shared" si="0"/>
        <v>40.375</v>
      </c>
      <c r="G14" s="22">
        <v>85</v>
      </c>
      <c r="H14" s="22">
        <v>0</v>
      </c>
      <c r="I14" s="53">
        <f t="shared" si="1"/>
        <v>40.799999999999997</v>
      </c>
      <c r="J14" s="24">
        <f t="shared" si="2"/>
        <v>6</v>
      </c>
      <c r="K14" s="2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21" t="s">
        <v>18</v>
      </c>
      <c r="B15" s="83">
        <v>511</v>
      </c>
      <c r="C15" s="83">
        <v>256</v>
      </c>
      <c r="D15" s="83">
        <v>260</v>
      </c>
      <c r="E15" s="83">
        <v>26</v>
      </c>
      <c r="F15" s="53">
        <f t="shared" si="0"/>
        <v>39.5</v>
      </c>
      <c r="G15" s="22">
        <v>90</v>
      </c>
      <c r="H15" s="22">
        <v>0</v>
      </c>
      <c r="I15" s="53">
        <f t="shared" si="1"/>
        <v>40.6</v>
      </c>
      <c r="J15" s="24">
        <f t="shared" si="2"/>
        <v>7</v>
      </c>
      <c r="K15" s="74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21" t="s">
        <v>9</v>
      </c>
      <c r="B16" s="83">
        <v>497</v>
      </c>
      <c r="C16" s="83">
        <v>247</v>
      </c>
      <c r="D16" s="83">
        <v>250</v>
      </c>
      <c r="E16" s="83">
        <v>25</v>
      </c>
      <c r="F16" s="53">
        <f t="shared" si="0"/>
        <v>39.76</v>
      </c>
      <c r="G16" s="22">
        <v>85</v>
      </c>
      <c r="H16" s="22">
        <v>0</v>
      </c>
      <c r="I16" s="53">
        <f t="shared" si="1"/>
        <v>40.308</v>
      </c>
      <c r="J16" s="24">
        <f t="shared" si="2"/>
        <v>8</v>
      </c>
      <c r="K16" s="22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>
      <c r="A17" s="21" t="s">
        <v>10</v>
      </c>
      <c r="B17" s="82">
        <v>469</v>
      </c>
      <c r="C17" s="83">
        <v>234</v>
      </c>
      <c r="D17" s="83">
        <v>236</v>
      </c>
      <c r="E17" s="83">
        <v>24</v>
      </c>
      <c r="F17" s="53">
        <f t="shared" si="0"/>
        <v>39.125</v>
      </c>
      <c r="G17" s="22">
        <v>90</v>
      </c>
      <c r="H17" s="22">
        <v>0</v>
      </c>
      <c r="I17" s="53">
        <f t="shared" si="1"/>
        <v>40.299999999999997</v>
      </c>
      <c r="J17" s="24">
        <f t="shared" si="2"/>
        <v>9</v>
      </c>
      <c r="K17" s="22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>
      <c r="A18" s="21" t="s">
        <v>17</v>
      </c>
      <c r="B18" s="82">
        <v>495</v>
      </c>
      <c r="C18" s="84">
        <v>264</v>
      </c>
      <c r="D18" s="83">
        <v>250</v>
      </c>
      <c r="E18" s="83">
        <v>25</v>
      </c>
      <c r="F18" s="53">
        <f t="shared" si="0"/>
        <v>40.36</v>
      </c>
      <c r="G18" s="22">
        <v>75</v>
      </c>
      <c r="H18" s="22">
        <v>0</v>
      </c>
      <c r="I18" s="53">
        <f t="shared" si="1"/>
        <v>39.787999999999997</v>
      </c>
      <c r="J18" s="24">
        <f t="shared" si="2"/>
        <v>11</v>
      </c>
      <c r="K18" s="22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>
      <c r="A19" s="21" t="s">
        <v>22</v>
      </c>
      <c r="B19" s="83">
        <v>533</v>
      </c>
      <c r="C19" s="85">
        <v>265</v>
      </c>
      <c r="D19" s="83">
        <v>270</v>
      </c>
      <c r="E19" s="83">
        <v>27</v>
      </c>
      <c r="F19" s="53">
        <f t="shared" si="0"/>
        <v>39.555555555555557</v>
      </c>
      <c r="G19" s="22">
        <v>80</v>
      </c>
      <c r="H19" s="22">
        <v>0</v>
      </c>
      <c r="I19" s="53">
        <f t="shared" si="1"/>
        <v>39.644444444444446</v>
      </c>
      <c r="J19" s="24">
        <f t="shared" si="2"/>
        <v>12</v>
      </c>
      <c r="K19" s="22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>
      <c r="A20" s="21" t="s">
        <v>21</v>
      </c>
      <c r="B20" s="83">
        <v>534</v>
      </c>
      <c r="C20" s="83">
        <v>268</v>
      </c>
      <c r="D20" s="83">
        <v>269</v>
      </c>
      <c r="E20" s="83">
        <v>27</v>
      </c>
      <c r="F20" s="53">
        <f t="shared" si="0"/>
        <v>39.666666666666664</v>
      </c>
      <c r="G20" s="22">
        <v>75</v>
      </c>
      <c r="H20" s="22">
        <v>0</v>
      </c>
      <c r="I20" s="53">
        <f t="shared" si="1"/>
        <v>39.233333333333334</v>
      </c>
      <c r="J20" s="24">
        <f t="shared" si="2"/>
        <v>13</v>
      </c>
      <c r="K20" s="22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>
      <c r="A21" s="21" t="s">
        <v>11</v>
      </c>
      <c r="B21" s="82">
        <v>460</v>
      </c>
      <c r="C21" s="83">
        <v>230</v>
      </c>
      <c r="D21" s="83">
        <v>230</v>
      </c>
      <c r="E21" s="83">
        <v>23</v>
      </c>
      <c r="F21" s="53">
        <f t="shared" si="0"/>
        <v>40</v>
      </c>
      <c r="G21" s="22">
        <v>72</v>
      </c>
      <c r="H21" s="22">
        <v>0</v>
      </c>
      <c r="I21" s="53">
        <f t="shared" si="1"/>
        <v>39.200000000000003</v>
      </c>
      <c r="J21" s="24">
        <f t="shared" si="2"/>
        <v>14</v>
      </c>
      <c r="K21" s="73" t="s">
        <v>69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>
      <c r="A22" s="21" t="s">
        <v>15</v>
      </c>
      <c r="B22" s="83">
        <v>515</v>
      </c>
      <c r="C22" s="83">
        <v>259</v>
      </c>
      <c r="D22" s="83">
        <v>260</v>
      </c>
      <c r="E22" s="83">
        <v>26</v>
      </c>
      <c r="F22" s="53">
        <f t="shared" si="0"/>
        <v>39.769230769230766</v>
      </c>
      <c r="G22" s="22">
        <v>80</v>
      </c>
      <c r="H22" s="22">
        <v>0</v>
      </c>
      <c r="I22" s="53">
        <f t="shared" si="1"/>
        <v>39.815384615384616</v>
      </c>
      <c r="J22" s="24">
        <f t="shared" si="2"/>
        <v>10</v>
      </c>
      <c r="K22" s="73" t="s">
        <v>69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>
      <c r="A23" s="21" t="s">
        <v>23</v>
      </c>
      <c r="B23" s="82">
        <v>520</v>
      </c>
      <c r="C23" s="83">
        <v>245</v>
      </c>
      <c r="D23" s="83">
        <v>270</v>
      </c>
      <c r="E23" s="83">
        <v>27</v>
      </c>
      <c r="F23" s="53">
        <f t="shared" si="0"/>
        <v>38.333333333333336</v>
      </c>
      <c r="G23" s="22">
        <v>80</v>
      </c>
      <c r="H23" s="22">
        <v>0</v>
      </c>
      <c r="I23" s="53">
        <f t="shared" si="1"/>
        <v>38.666666666666671</v>
      </c>
      <c r="J23" s="24">
        <f t="shared" si="2"/>
        <v>15</v>
      </c>
      <c r="K23" s="22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>
      <c r="A24" s="86" t="s">
        <v>70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>
      <c r="A25" s="87" t="s">
        <v>71</v>
      </c>
      <c r="B25" s="88"/>
      <c r="C25" s="88"/>
      <c r="D25" s="88"/>
      <c r="E25" s="88"/>
      <c r="F25" s="89"/>
      <c r="G25" s="88"/>
      <c r="H25" s="88"/>
      <c r="I25" s="90"/>
      <c r="J25" s="90"/>
      <c r="K25" s="90"/>
    </row>
    <row r="26" spans="1:22">
      <c r="A26" s="482"/>
      <c r="B26" s="482"/>
      <c r="C26" s="482"/>
      <c r="D26" s="482"/>
      <c r="E26" s="482"/>
      <c r="F26" s="482"/>
      <c r="G26" s="42"/>
      <c r="I26" s="94" t="s">
        <v>46</v>
      </c>
      <c r="J26" s="94"/>
      <c r="K26" s="94"/>
    </row>
    <row r="27" spans="1:22">
      <c r="A27" s="482"/>
      <c r="B27" s="482"/>
      <c r="C27" s="482"/>
      <c r="D27" s="482"/>
      <c r="E27" s="482"/>
      <c r="F27" s="482"/>
      <c r="G27" s="42"/>
      <c r="H27" s="42"/>
      <c r="I27" s="94" t="s">
        <v>47</v>
      </c>
      <c r="J27" s="94"/>
      <c r="K27" s="45"/>
    </row>
  </sheetData>
  <mergeCells count="13">
    <mergeCell ref="A4:K4"/>
    <mergeCell ref="A1:F1"/>
    <mergeCell ref="G1:K1"/>
    <mergeCell ref="A2:F2"/>
    <mergeCell ref="G2:V2"/>
    <mergeCell ref="A3:F3"/>
    <mergeCell ref="A27:F27"/>
    <mergeCell ref="A5:K5"/>
    <mergeCell ref="A6:K6"/>
    <mergeCell ref="A7:A8"/>
    <mergeCell ref="B7:J7"/>
    <mergeCell ref="K7:K8"/>
    <mergeCell ref="A26:F26"/>
  </mergeCells>
  <pageMargins left="0.7" right="0.7" top="0.75" bottom="0.75" header="0.3" footer="0.3"/>
  <pageSetup paperSize="9" orientation="portrait" verticalDpi="0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sqref="A1:V27"/>
    </sheetView>
  </sheetViews>
  <sheetFormatPr defaultRowHeight="19.5"/>
  <sheetData>
    <row r="1" spans="1:22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>
      <c r="A3" s="470" t="s">
        <v>30</v>
      </c>
      <c r="B3" s="470"/>
      <c r="C3" s="470"/>
      <c r="D3" s="470"/>
      <c r="E3" s="470"/>
      <c r="F3" s="470"/>
      <c r="G3" s="93"/>
      <c r="H3" s="93"/>
      <c r="I3" s="95"/>
      <c r="J3" s="95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>
      <c r="A4" s="489" t="s">
        <v>72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>
      <c r="A5" s="474" t="s">
        <v>73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91"/>
      <c r="M5" s="91"/>
      <c r="N5" s="91"/>
      <c r="O5" s="91"/>
      <c r="P5" s="91"/>
      <c r="Q5" s="91"/>
      <c r="R5" s="91"/>
      <c r="S5" s="91"/>
      <c r="T5" s="91"/>
      <c r="U5" s="91"/>
      <c r="V5" s="92"/>
    </row>
    <row r="6" spans="1:22">
      <c r="A6" s="488" t="s">
        <v>36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91"/>
      <c r="M6" s="91"/>
      <c r="N6" s="91"/>
      <c r="O6" s="91"/>
      <c r="P6" s="91"/>
      <c r="Q6" s="91"/>
      <c r="R6" s="91"/>
      <c r="S6" s="91"/>
      <c r="T6" s="91"/>
      <c r="U6" s="91"/>
      <c r="V6" s="92"/>
    </row>
    <row r="7" spans="1:22">
      <c r="A7" s="607" t="s">
        <v>19</v>
      </c>
      <c r="B7" s="609" t="s">
        <v>67</v>
      </c>
      <c r="C7" s="610"/>
      <c r="D7" s="610"/>
      <c r="E7" s="610"/>
      <c r="F7" s="610"/>
      <c r="G7" s="610"/>
      <c r="H7" s="610"/>
      <c r="I7" s="610"/>
      <c r="J7" s="611"/>
      <c r="K7" s="612" t="s">
        <v>49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2"/>
    </row>
    <row r="8" spans="1:22" ht="28.5">
      <c r="A8" s="608"/>
      <c r="B8" s="75" t="s">
        <v>24</v>
      </c>
      <c r="C8" s="76" t="s">
        <v>25</v>
      </c>
      <c r="D8" s="76" t="s">
        <v>27</v>
      </c>
      <c r="E8" s="76" t="s">
        <v>35</v>
      </c>
      <c r="F8" s="77" t="s">
        <v>33</v>
      </c>
      <c r="G8" s="76" t="s">
        <v>34</v>
      </c>
      <c r="H8" s="78" t="s">
        <v>31</v>
      </c>
      <c r="I8" s="77" t="s">
        <v>32</v>
      </c>
      <c r="J8" s="77" t="s">
        <v>26</v>
      </c>
      <c r="K8" s="613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>
      <c r="A9" s="21" t="s">
        <v>20</v>
      </c>
      <c r="B9" s="82">
        <v>638</v>
      </c>
      <c r="C9" s="83">
        <v>320</v>
      </c>
      <c r="D9" s="83">
        <v>320</v>
      </c>
      <c r="E9" s="83">
        <v>32</v>
      </c>
      <c r="F9" s="53">
        <f t="shared" ref="F9:F23" si="0">AVERAGE(B9+C9+D9)/E9</f>
        <v>39.9375</v>
      </c>
      <c r="G9" s="22">
        <v>95</v>
      </c>
      <c r="H9" s="22">
        <v>0</v>
      </c>
      <c r="I9" s="53">
        <f t="shared" ref="I9:I23" si="1">AVERAGE(F9*8+G9+H9)/10</f>
        <v>41.45</v>
      </c>
      <c r="J9" s="24">
        <f t="shared" ref="J9:J23" si="2">RANK(I9,$I$9:$I$23)</f>
        <v>1</v>
      </c>
      <c r="K9" s="73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>
      <c r="A10" s="21" t="s">
        <v>12</v>
      </c>
      <c r="B10" s="83">
        <v>618</v>
      </c>
      <c r="C10" s="83">
        <v>304</v>
      </c>
      <c r="D10" s="83">
        <v>310</v>
      </c>
      <c r="E10" s="83">
        <v>31</v>
      </c>
      <c r="F10" s="53">
        <f t="shared" si="0"/>
        <v>39.741935483870968</v>
      </c>
      <c r="G10" s="22">
        <v>95</v>
      </c>
      <c r="H10" s="22">
        <v>0</v>
      </c>
      <c r="I10" s="53">
        <f t="shared" si="1"/>
        <v>41.293548387096777</v>
      </c>
      <c r="J10" s="24">
        <f t="shared" si="2"/>
        <v>2</v>
      </c>
      <c r="K10" s="73" t="s">
        <v>68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21" t="s">
        <v>13</v>
      </c>
      <c r="B11" s="83">
        <v>640</v>
      </c>
      <c r="C11" s="83">
        <v>320</v>
      </c>
      <c r="D11" s="83">
        <v>320</v>
      </c>
      <c r="E11" s="83">
        <v>32</v>
      </c>
      <c r="F11" s="53">
        <f t="shared" si="0"/>
        <v>40</v>
      </c>
      <c r="G11" s="22">
        <v>90</v>
      </c>
      <c r="H11" s="22">
        <v>0</v>
      </c>
      <c r="I11" s="53">
        <f t="shared" si="1"/>
        <v>41</v>
      </c>
      <c r="J11" s="24">
        <f t="shared" si="2"/>
        <v>3</v>
      </c>
      <c r="K11" s="22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21" t="s">
        <v>16</v>
      </c>
      <c r="B12" s="83">
        <v>539</v>
      </c>
      <c r="C12" s="83">
        <v>269</v>
      </c>
      <c r="D12" s="83">
        <v>270</v>
      </c>
      <c r="E12" s="83">
        <v>27</v>
      </c>
      <c r="F12" s="53">
        <f t="shared" si="0"/>
        <v>39.925925925925924</v>
      </c>
      <c r="G12" s="22">
        <v>90</v>
      </c>
      <c r="H12" s="22">
        <v>0</v>
      </c>
      <c r="I12" s="53">
        <f t="shared" si="1"/>
        <v>40.940740740740736</v>
      </c>
      <c r="J12" s="24">
        <f t="shared" si="2"/>
        <v>4</v>
      </c>
      <c r="K12" s="7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21" t="s">
        <v>14</v>
      </c>
      <c r="B13" s="82">
        <v>638</v>
      </c>
      <c r="C13" s="83">
        <v>319</v>
      </c>
      <c r="D13" s="83">
        <v>319</v>
      </c>
      <c r="E13" s="83">
        <v>32</v>
      </c>
      <c r="F13" s="53">
        <f t="shared" si="0"/>
        <v>39.875</v>
      </c>
      <c r="G13" s="22">
        <v>90</v>
      </c>
      <c r="H13" s="22">
        <v>0</v>
      </c>
      <c r="I13" s="53">
        <f t="shared" si="1"/>
        <v>40.9</v>
      </c>
      <c r="J13" s="24">
        <f t="shared" si="2"/>
        <v>5</v>
      </c>
      <c r="K13" s="73" t="s">
        <v>69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21" t="s">
        <v>8</v>
      </c>
      <c r="B14" s="82">
        <v>472</v>
      </c>
      <c r="C14" s="83">
        <v>257</v>
      </c>
      <c r="D14" s="83">
        <v>240</v>
      </c>
      <c r="E14" s="83">
        <v>24</v>
      </c>
      <c r="F14" s="53">
        <f t="shared" si="0"/>
        <v>40.375</v>
      </c>
      <c r="G14" s="22">
        <v>85</v>
      </c>
      <c r="H14" s="22">
        <v>0</v>
      </c>
      <c r="I14" s="53">
        <f t="shared" si="1"/>
        <v>40.799999999999997</v>
      </c>
      <c r="J14" s="24">
        <f t="shared" si="2"/>
        <v>6</v>
      </c>
      <c r="K14" s="2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21" t="s">
        <v>18</v>
      </c>
      <c r="B15" s="83">
        <v>511</v>
      </c>
      <c r="C15" s="83">
        <v>256</v>
      </c>
      <c r="D15" s="83">
        <v>260</v>
      </c>
      <c r="E15" s="83">
        <v>26</v>
      </c>
      <c r="F15" s="53">
        <f t="shared" si="0"/>
        <v>39.5</v>
      </c>
      <c r="G15" s="22">
        <v>90</v>
      </c>
      <c r="H15" s="22">
        <v>0</v>
      </c>
      <c r="I15" s="53">
        <f t="shared" si="1"/>
        <v>40.6</v>
      </c>
      <c r="J15" s="24">
        <f t="shared" si="2"/>
        <v>7</v>
      </c>
      <c r="K15" s="74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21" t="s">
        <v>9</v>
      </c>
      <c r="B16" s="83">
        <v>497</v>
      </c>
      <c r="C16" s="83">
        <v>247</v>
      </c>
      <c r="D16" s="83">
        <v>250</v>
      </c>
      <c r="E16" s="83">
        <v>25</v>
      </c>
      <c r="F16" s="53">
        <f t="shared" si="0"/>
        <v>39.76</v>
      </c>
      <c r="G16" s="22">
        <v>85</v>
      </c>
      <c r="H16" s="22">
        <v>0</v>
      </c>
      <c r="I16" s="53">
        <f t="shared" si="1"/>
        <v>40.308</v>
      </c>
      <c r="J16" s="24">
        <f t="shared" si="2"/>
        <v>8</v>
      </c>
      <c r="K16" s="22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>
      <c r="A17" s="21" t="s">
        <v>10</v>
      </c>
      <c r="B17" s="82">
        <v>469</v>
      </c>
      <c r="C17" s="83">
        <v>234</v>
      </c>
      <c r="D17" s="83">
        <v>236</v>
      </c>
      <c r="E17" s="83">
        <v>24</v>
      </c>
      <c r="F17" s="53">
        <f t="shared" si="0"/>
        <v>39.125</v>
      </c>
      <c r="G17" s="22">
        <v>90</v>
      </c>
      <c r="H17" s="22">
        <v>0</v>
      </c>
      <c r="I17" s="53">
        <f t="shared" si="1"/>
        <v>40.299999999999997</v>
      </c>
      <c r="J17" s="24">
        <f t="shared" si="2"/>
        <v>9</v>
      </c>
      <c r="K17" s="22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>
      <c r="A18" s="21" t="s">
        <v>17</v>
      </c>
      <c r="B18" s="82">
        <v>495</v>
      </c>
      <c r="C18" s="84">
        <v>264</v>
      </c>
      <c r="D18" s="83">
        <v>250</v>
      </c>
      <c r="E18" s="83">
        <v>25</v>
      </c>
      <c r="F18" s="53">
        <f t="shared" si="0"/>
        <v>40.36</v>
      </c>
      <c r="G18" s="22">
        <v>75</v>
      </c>
      <c r="H18" s="22">
        <v>0</v>
      </c>
      <c r="I18" s="53">
        <f t="shared" si="1"/>
        <v>39.787999999999997</v>
      </c>
      <c r="J18" s="24">
        <f t="shared" si="2"/>
        <v>11</v>
      </c>
      <c r="K18" s="22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>
      <c r="A19" s="21" t="s">
        <v>22</v>
      </c>
      <c r="B19" s="83">
        <v>533</v>
      </c>
      <c r="C19" s="85">
        <v>265</v>
      </c>
      <c r="D19" s="83">
        <v>270</v>
      </c>
      <c r="E19" s="83">
        <v>27</v>
      </c>
      <c r="F19" s="53">
        <f t="shared" si="0"/>
        <v>39.555555555555557</v>
      </c>
      <c r="G19" s="22">
        <v>80</v>
      </c>
      <c r="H19" s="22">
        <v>0</v>
      </c>
      <c r="I19" s="53">
        <f t="shared" si="1"/>
        <v>39.644444444444446</v>
      </c>
      <c r="J19" s="24">
        <f t="shared" si="2"/>
        <v>12</v>
      </c>
      <c r="K19" s="22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>
      <c r="A20" s="21" t="s">
        <v>21</v>
      </c>
      <c r="B20" s="83">
        <v>534</v>
      </c>
      <c r="C20" s="83">
        <v>268</v>
      </c>
      <c r="D20" s="83">
        <v>269</v>
      </c>
      <c r="E20" s="83">
        <v>27</v>
      </c>
      <c r="F20" s="53">
        <f t="shared" si="0"/>
        <v>39.666666666666664</v>
      </c>
      <c r="G20" s="22">
        <v>75</v>
      </c>
      <c r="H20" s="22">
        <v>0</v>
      </c>
      <c r="I20" s="53">
        <f t="shared" si="1"/>
        <v>39.233333333333334</v>
      </c>
      <c r="J20" s="24">
        <f t="shared" si="2"/>
        <v>13</v>
      </c>
      <c r="K20" s="22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>
      <c r="A21" s="21" t="s">
        <v>11</v>
      </c>
      <c r="B21" s="82">
        <v>460</v>
      </c>
      <c r="C21" s="83">
        <v>230</v>
      </c>
      <c r="D21" s="83">
        <v>230</v>
      </c>
      <c r="E21" s="83">
        <v>23</v>
      </c>
      <c r="F21" s="53">
        <f t="shared" si="0"/>
        <v>40</v>
      </c>
      <c r="G21" s="22">
        <v>72</v>
      </c>
      <c r="H21" s="22">
        <v>0</v>
      </c>
      <c r="I21" s="53">
        <f t="shared" si="1"/>
        <v>39.200000000000003</v>
      </c>
      <c r="J21" s="24">
        <f t="shared" si="2"/>
        <v>14</v>
      </c>
      <c r="K21" s="73" t="s">
        <v>69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>
      <c r="A22" s="21" t="s">
        <v>15</v>
      </c>
      <c r="B22" s="83">
        <v>515</v>
      </c>
      <c r="C22" s="83">
        <v>259</v>
      </c>
      <c r="D22" s="83">
        <v>260</v>
      </c>
      <c r="E22" s="83">
        <v>26</v>
      </c>
      <c r="F22" s="53">
        <f t="shared" si="0"/>
        <v>39.769230769230766</v>
      </c>
      <c r="G22" s="22">
        <v>80</v>
      </c>
      <c r="H22" s="22">
        <v>0</v>
      </c>
      <c r="I22" s="53">
        <f t="shared" si="1"/>
        <v>39.815384615384616</v>
      </c>
      <c r="J22" s="24">
        <f t="shared" si="2"/>
        <v>10</v>
      </c>
      <c r="K22" s="73" t="s">
        <v>69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>
      <c r="A23" s="21" t="s">
        <v>23</v>
      </c>
      <c r="B23" s="82">
        <v>520</v>
      </c>
      <c r="C23" s="83">
        <v>245</v>
      </c>
      <c r="D23" s="83">
        <v>270</v>
      </c>
      <c r="E23" s="83">
        <v>27</v>
      </c>
      <c r="F23" s="53">
        <f t="shared" si="0"/>
        <v>38.333333333333336</v>
      </c>
      <c r="G23" s="22">
        <v>80</v>
      </c>
      <c r="H23" s="22">
        <v>0</v>
      </c>
      <c r="I23" s="53">
        <f t="shared" si="1"/>
        <v>38.666666666666671</v>
      </c>
      <c r="J23" s="24">
        <f t="shared" si="2"/>
        <v>15</v>
      </c>
      <c r="K23" s="22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>
      <c r="A24" s="86" t="s">
        <v>70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>
      <c r="A25" s="87" t="s">
        <v>71</v>
      </c>
      <c r="B25" s="88"/>
      <c r="C25" s="88"/>
      <c r="D25" s="88"/>
      <c r="E25" s="88"/>
      <c r="F25" s="89"/>
      <c r="G25" s="88"/>
      <c r="H25" s="88"/>
      <c r="I25" s="90"/>
      <c r="J25" s="90"/>
      <c r="K25" s="90"/>
    </row>
    <row r="26" spans="1:22">
      <c r="A26" s="482"/>
      <c r="B26" s="482"/>
      <c r="C26" s="482"/>
      <c r="D26" s="482"/>
      <c r="E26" s="482"/>
      <c r="F26" s="482"/>
      <c r="G26" s="42"/>
      <c r="I26" s="94" t="s">
        <v>46</v>
      </c>
      <c r="J26" s="94"/>
      <c r="K26" s="94"/>
    </row>
    <row r="27" spans="1:22">
      <c r="A27" s="482"/>
      <c r="B27" s="482"/>
      <c r="C27" s="482"/>
      <c r="D27" s="482"/>
      <c r="E27" s="482"/>
      <c r="F27" s="482"/>
      <c r="G27" s="42"/>
      <c r="H27" s="42"/>
      <c r="I27" s="94" t="s">
        <v>47</v>
      </c>
      <c r="J27" s="94"/>
      <c r="K27" s="45"/>
    </row>
  </sheetData>
  <mergeCells count="13">
    <mergeCell ref="A4:K4"/>
    <mergeCell ref="A1:F1"/>
    <mergeCell ref="G1:K1"/>
    <mergeCell ref="A2:F2"/>
    <mergeCell ref="G2:V2"/>
    <mergeCell ref="A3:F3"/>
    <mergeCell ref="A27:F27"/>
    <mergeCell ref="A5:K5"/>
    <mergeCell ref="A6:K6"/>
    <mergeCell ref="A7:A8"/>
    <mergeCell ref="B7:J7"/>
    <mergeCell ref="K7:K8"/>
    <mergeCell ref="A26:F26"/>
  </mergeCells>
  <pageMargins left="0.7" right="0.7" top="0.75" bottom="0.75" header="0.3" footer="0.3"/>
  <pageSetup paperSize="9" orientation="portrait" verticalDpi="0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activeCell="G11" sqref="G11"/>
    </sheetView>
  </sheetViews>
  <sheetFormatPr defaultRowHeight="19.5"/>
  <sheetData>
    <row r="1" spans="1:22">
      <c r="A1" s="468" t="s">
        <v>29</v>
      </c>
      <c r="B1" s="468"/>
      <c r="C1" s="468"/>
      <c r="D1" s="468"/>
      <c r="E1" s="468"/>
      <c r="F1" s="468"/>
      <c r="G1" s="469" t="s">
        <v>37</v>
      </c>
      <c r="H1" s="469"/>
      <c r="I1" s="469"/>
      <c r="J1" s="469"/>
      <c r="K1" s="469"/>
      <c r="L1" s="16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>
      <c r="A2" s="470" t="s">
        <v>28</v>
      </c>
      <c r="B2" s="470"/>
      <c r="C2" s="470"/>
      <c r="D2" s="470"/>
      <c r="E2" s="470"/>
      <c r="F2" s="470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</row>
    <row r="3" spans="1:22">
      <c r="A3" s="470" t="s">
        <v>30</v>
      </c>
      <c r="B3" s="470"/>
      <c r="C3" s="470"/>
      <c r="D3" s="470"/>
      <c r="E3" s="470"/>
      <c r="F3" s="470"/>
      <c r="G3" s="93"/>
      <c r="H3" s="93"/>
      <c r="I3" s="95"/>
      <c r="J3" s="95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spans="1:22">
      <c r="A4" s="489" t="s">
        <v>72</v>
      </c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>
      <c r="A5" s="474" t="s">
        <v>73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91"/>
      <c r="M5" s="91"/>
      <c r="N5" s="91"/>
      <c r="O5" s="91"/>
      <c r="P5" s="91"/>
      <c r="Q5" s="91"/>
      <c r="R5" s="91"/>
      <c r="S5" s="91"/>
      <c r="T5" s="91"/>
      <c r="U5" s="91"/>
      <c r="V5" s="92"/>
    </row>
    <row r="6" spans="1:22">
      <c r="A6" s="488" t="s">
        <v>36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91"/>
      <c r="M6" s="91"/>
      <c r="N6" s="91"/>
      <c r="O6" s="91"/>
      <c r="P6" s="91"/>
      <c r="Q6" s="91"/>
      <c r="R6" s="91"/>
      <c r="S6" s="91"/>
      <c r="T6" s="91"/>
      <c r="U6" s="91"/>
      <c r="V6" s="92"/>
    </row>
    <row r="7" spans="1:22">
      <c r="A7" s="607" t="s">
        <v>19</v>
      </c>
      <c r="B7" s="609" t="s">
        <v>67</v>
      </c>
      <c r="C7" s="610"/>
      <c r="D7" s="610"/>
      <c r="E7" s="610"/>
      <c r="F7" s="610"/>
      <c r="G7" s="610"/>
      <c r="H7" s="610"/>
      <c r="I7" s="610"/>
      <c r="J7" s="611"/>
      <c r="K7" s="612" t="s">
        <v>49</v>
      </c>
      <c r="L7" s="91"/>
      <c r="M7" s="91"/>
      <c r="N7" s="91"/>
      <c r="O7" s="91"/>
      <c r="P7" s="91"/>
      <c r="Q7" s="91"/>
      <c r="R7" s="91"/>
      <c r="S7" s="91"/>
      <c r="T7" s="91"/>
      <c r="U7" s="91"/>
      <c r="V7" s="92"/>
    </row>
    <row r="8" spans="1:22" ht="28.5">
      <c r="A8" s="608"/>
      <c r="B8" s="75" t="s">
        <v>24</v>
      </c>
      <c r="C8" s="76" t="s">
        <v>25</v>
      </c>
      <c r="D8" s="76" t="s">
        <v>27</v>
      </c>
      <c r="E8" s="76" t="s">
        <v>35</v>
      </c>
      <c r="F8" s="77" t="s">
        <v>33</v>
      </c>
      <c r="G8" s="76" t="s">
        <v>34</v>
      </c>
      <c r="H8" s="78" t="s">
        <v>31</v>
      </c>
      <c r="I8" s="77" t="s">
        <v>32</v>
      </c>
      <c r="J8" s="77" t="s">
        <v>26</v>
      </c>
      <c r="K8" s="613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>
      <c r="A9" s="21" t="s">
        <v>20</v>
      </c>
      <c r="B9" s="82">
        <v>638</v>
      </c>
      <c r="C9" s="83">
        <v>320</v>
      </c>
      <c r="D9" s="83">
        <v>320</v>
      </c>
      <c r="E9" s="83">
        <v>32</v>
      </c>
      <c r="F9" s="53">
        <f t="shared" ref="F9:F23" si="0">AVERAGE(B9+C9+D9)/E9</f>
        <v>39.9375</v>
      </c>
      <c r="G9" s="22">
        <v>95</v>
      </c>
      <c r="H9" s="22">
        <v>0</v>
      </c>
      <c r="I9" s="53">
        <f t="shared" ref="I9:I23" si="1">AVERAGE(F9*8+G9+H9)/10</f>
        <v>41.45</v>
      </c>
      <c r="J9" s="24">
        <f t="shared" ref="J9:J23" si="2">RANK(I9,$I$9:$I$23)</f>
        <v>1</v>
      </c>
      <c r="K9" s="73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>
      <c r="A10" s="21" t="s">
        <v>12</v>
      </c>
      <c r="B10" s="83">
        <v>618</v>
      </c>
      <c r="C10" s="83">
        <v>304</v>
      </c>
      <c r="D10" s="83">
        <v>310</v>
      </c>
      <c r="E10" s="83">
        <v>31</v>
      </c>
      <c r="F10" s="53">
        <f t="shared" si="0"/>
        <v>39.741935483870968</v>
      </c>
      <c r="G10" s="22">
        <v>95</v>
      </c>
      <c r="H10" s="22">
        <v>0</v>
      </c>
      <c r="I10" s="53">
        <f t="shared" si="1"/>
        <v>41.293548387096777</v>
      </c>
      <c r="J10" s="24">
        <f t="shared" si="2"/>
        <v>2</v>
      </c>
      <c r="K10" s="73" t="s">
        <v>68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>
      <c r="A11" s="21" t="s">
        <v>13</v>
      </c>
      <c r="B11" s="83">
        <v>640</v>
      </c>
      <c r="C11" s="83">
        <v>320</v>
      </c>
      <c r="D11" s="83">
        <v>320</v>
      </c>
      <c r="E11" s="83">
        <v>32</v>
      </c>
      <c r="F11" s="53">
        <f t="shared" si="0"/>
        <v>40</v>
      </c>
      <c r="G11" s="22">
        <v>90</v>
      </c>
      <c r="H11" s="22">
        <v>0</v>
      </c>
      <c r="I11" s="53">
        <f t="shared" si="1"/>
        <v>41</v>
      </c>
      <c r="J11" s="24">
        <f t="shared" si="2"/>
        <v>3</v>
      </c>
      <c r="K11" s="22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21" t="s">
        <v>16</v>
      </c>
      <c r="B12" s="83">
        <v>539</v>
      </c>
      <c r="C12" s="83">
        <v>269</v>
      </c>
      <c r="D12" s="83">
        <v>270</v>
      </c>
      <c r="E12" s="83">
        <v>27</v>
      </c>
      <c r="F12" s="53">
        <f t="shared" si="0"/>
        <v>39.925925925925924</v>
      </c>
      <c r="G12" s="22">
        <v>90</v>
      </c>
      <c r="H12" s="22">
        <v>0</v>
      </c>
      <c r="I12" s="53">
        <f t="shared" si="1"/>
        <v>40.940740740740736</v>
      </c>
      <c r="J12" s="24">
        <f t="shared" si="2"/>
        <v>4</v>
      </c>
      <c r="K12" s="7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>
      <c r="A13" s="21" t="s">
        <v>14</v>
      </c>
      <c r="B13" s="82">
        <v>638</v>
      </c>
      <c r="C13" s="83">
        <v>319</v>
      </c>
      <c r="D13" s="83">
        <v>319</v>
      </c>
      <c r="E13" s="83">
        <v>32</v>
      </c>
      <c r="F13" s="53">
        <f t="shared" si="0"/>
        <v>39.875</v>
      </c>
      <c r="G13" s="22">
        <v>90</v>
      </c>
      <c r="H13" s="22">
        <v>0</v>
      </c>
      <c r="I13" s="53">
        <f t="shared" si="1"/>
        <v>40.9</v>
      </c>
      <c r="J13" s="24">
        <f t="shared" si="2"/>
        <v>5</v>
      </c>
      <c r="K13" s="73" t="s">
        <v>69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21" t="s">
        <v>8</v>
      </c>
      <c r="B14" s="82">
        <v>472</v>
      </c>
      <c r="C14" s="83">
        <v>257</v>
      </c>
      <c r="D14" s="83">
        <v>240</v>
      </c>
      <c r="E14" s="83">
        <v>24</v>
      </c>
      <c r="F14" s="53">
        <f t="shared" si="0"/>
        <v>40.375</v>
      </c>
      <c r="G14" s="22">
        <v>85</v>
      </c>
      <c r="H14" s="22">
        <v>0</v>
      </c>
      <c r="I14" s="53">
        <f t="shared" si="1"/>
        <v>40.799999999999997</v>
      </c>
      <c r="J14" s="24">
        <f t="shared" si="2"/>
        <v>6</v>
      </c>
      <c r="K14" s="22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21" t="s">
        <v>18</v>
      </c>
      <c r="B15" s="83">
        <v>511</v>
      </c>
      <c r="C15" s="83">
        <v>256</v>
      </c>
      <c r="D15" s="83">
        <v>260</v>
      </c>
      <c r="E15" s="83">
        <v>26</v>
      </c>
      <c r="F15" s="53">
        <f t="shared" si="0"/>
        <v>39.5</v>
      </c>
      <c r="G15" s="22">
        <v>90</v>
      </c>
      <c r="H15" s="22">
        <v>0</v>
      </c>
      <c r="I15" s="53">
        <f t="shared" si="1"/>
        <v>40.6</v>
      </c>
      <c r="J15" s="24">
        <f t="shared" si="2"/>
        <v>7</v>
      </c>
      <c r="K15" s="74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>
      <c r="A16" s="21" t="s">
        <v>9</v>
      </c>
      <c r="B16" s="83">
        <v>497</v>
      </c>
      <c r="C16" s="83">
        <v>247</v>
      </c>
      <c r="D16" s="83">
        <v>250</v>
      </c>
      <c r="E16" s="83">
        <v>25</v>
      </c>
      <c r="F16" s="53">
        <f t="shared" si="0"/>
        <v>39.76</v>
      </c>
      <c r="G16" s="22">
        <v>85</v>
      </c>
      <c r="H16" s="22">
        <v>0</v>
      </c>
      <c r="I16" s="53">
        <f t="shared" si="1"/>
        <v>40.308</v>
      </c>
      <c r="J16" s="24">
        <f t="shared" si="2"/>
        <v>8</v>
      </c>
      <c r="K16" s="22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>
      <c r="A17" s="21" t="s">
        <v>10</v>
      </c>
      <c r="B17" s="82">
        <v>469</v>
      </c>
      <c r="C17" s="83">
        <v>234</v>
      </c>
      <c r="D17" s="83">
        <v>236</v>
      </c>
      <c r="E17" s="83">
        <v>24</v>
      </c>
      <c r="F17" s="53">
        <f t="shared" si="0"/>
        <v>39.125</v>
      </c>
      <c r="G17" s="22">
        <v>90</v>
      </c>
      <c r="H17" s="22">
        <v>0</v>
      </c>
      <c r="I17" s="53">
        <f t="shared" si="1"/>
        <v>40.299999999999997</v>
      </c>
      <c r="J17" s="24">
        <f t="shared" si="2"/>
        <v>9</v>
      </c>
      <c r="K17" s="22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>
      <c r="A18" s="21" t="s">
        <v>17</v>
      </c>
      <c r="B18" s="82">
        <v>495</v>
      </c>
      <c r="C18" s="84">
        <v>264</v>
      </c>
      <c r="D18" s="83">
        <v>250</v>
      </c>
      <c r="E18" s="83">
        <v>25</v>
      </c>
      <c r="F18" s="53">
        <f t="shared" si="0"/>
        <v>40.36</v>
      </c>
      <c r="G18" s="22">
        <v>75</v>
      </c>
      <c r="H18" s="22">
        <v>0</v>
      </c>
      <c r="I18" s="53">
        <f t="shared" si="1"/>
        <v>39.787999999999997</v>
      </c>
      <c r="J18" s="24">
        <f t="shared" si="2"/>
        <v>11</v>
      </c>
      <c r="K18" s="22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>
      <c r="A19" s="21" t="s">
        <v>22</v>
      </c>
      <c r="B19" s="83">
        <v>533</v>
      </c>
      <c r="C19" s="85">
        <v>265</v>
      </c>
      <c r="D19" s="83">
        <v>270</v>
      </c>
      <c r="E19" s="83">
        <v>27</v>
      </c>
      <c r="F19" s="53">
        <f t="shared" si="0"/>
        <v>39.555555555555557</v>
      </c>
      <c r="G19" s="22">
        <v>80</v>
      </c>
      <c r="H19" s="22">
        <v>0</v>
      </c>
      <c r="I19" s="53">
        <f t="shared" si="1"/>
        <v>39.644444444444446</v>
      </c>
      <c r="J19" s="24">
        <f t="shared" si="2"/>
        <v>12</v>
      </c>
      <c r="K19" s="22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>
      <c r="A20" s="21" t="s">
        <v>21</v>
      </c>
      <c r="B20" s="83">
        <v>534</v>
      </c>
      <c r="C20" s="83">
        <v>268</v>
      </c>
      <c r="D20" s="83">
        <v>269</v>
      </c>
      <c r="E20" s="83">
        <v>27</v>
      </c>
      <c r="F20" s="53">
        <f t="shared" si="0"/>
        <v>39.666666666666664</v>
      </c>
      <c r="G20" s="22">
        <v>75</v>
      </c>
      <c r="H20" s="22">
        <v>0</v>
      </c>
      <c r="I20" s="53">
        <f t="shared" si="1"/>
        <v>39.233333333333334</v>
      </c>
      <c r="J20" s="24">
        <f t="shared" si="2"/>
        <v>13</v>
      </c>
      <c r="K20" s="22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>
      <c r="A21" s="21" t="s">
        <v>11</v>
      </c>
      <c r="B21" s="82">
        <v>460</v>
      </c>
      <c r="C21" s="83">
        <v>230</v>
      </c>
      <c r="D21" s="83">
        <v>230</v>
      </c>
      <c r="E21" s="83">
        <v>23</v>
      </c>
      <c r="F21" s="53">
        <f t="shared" si="0"/>
        <v>40</v>
      </c>
      <c r="G21" s="22">
        <v>72</v>
      </c>
      <c r="H21" s="22">
        <v>0</v>
      </c>
      <c r="I21" s="53">
        <f t="shared" si="1"/>
        <v>39.200000000000003</v>
      </c>
      <c r="J21" s="24">
        <f t="shared" si="2"/>
        <v>14</v>
      </c>
      <c r="K21" s="73" t="s">
        <v>69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>
      <c r="A22" s="21" t="s">
        <v>15</v>
      </c>
      <c r="B22" s="83">
        <v>515</v>
      </c>
      <c r="C22" s="83">
        <v>259</v>
      </c>
      <c r="D22" s="83">
        <v>260</v>
      </c>
      <c r="E22" s="83">
        <v>26</v>
      </c>
      <c r="F22" s="53">
        <f t="shared" si="0"/>
        <v>39.769230769230766</v>
      </c>
      <c r="G22" s="22">
        <v>80</v>
      </c>
      <c r="H22" s="22">
        <v>0</v>
      </c>
      <c r="I22" s="53">
        <f t="shared" si="1"/>
        <v>39.815384615384616</v>
      </c>
      <c r="J22" s="24">
        <f t="shared" si="2"/>
        <v>10</v>
      </c>
      <c r="K22" s="73" t="s">
        <v>69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>
      <c r="A23" s="21" t="s">
        <v>23</v>
      </c>
      <c r="B23" s="82">
        <v>520</v>
      </c>
      <c r="C23" s="83">
        <v>245</v>
      </c>
      <c r="D23" s="83">
        <v>270</v>
      </c>
      <c r="E23" s="83">
        <v>27</v>
      </c>
      <c r="F23" s="53">
        <f t="shared" si="0"/>
        <v>38.333333333333336</v>
      </c>
      <c r="G23" s="22">
        <v>80</v>
      </c>
      <c r="H23" s="22">
        <v>0</v>
      </c>
      <c r="I23" s="53">
        <f t="shared" si="1"/>
        <v>38.666666666666671</v>
      </c>
      <c r="J23" s="24">
        <f t="shared" si="2"/>
        <v>15</v>
      </c>
      <c r="K23" s="22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>
      <c r="A24" s="86" t="s">
        <v>70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>
      <c r="A25" s="87" t="s">
        <v>71</v>
      </c>
      <c r="B25" s="88"/>
      <c r="C25" s="88"/>
      <c r="D25" s="88"/>
      <c r="E25" s="88"/>
      <c r="F25" s="89"/>
      <c r="G25" s="88"/>
      <c r="H25" s="88"/>
      <c r="I25" s="90"/>
      <c r="J25" s="90"/>
      <c r="K25" s="90"/>
    </row>
    <row r="26" spans="1:22">
      <c r="A26" s="482"/>
      <c r="B26" s="482"/>
      <c r="C26" s="482"/>
      <c r="D26" s="482"/>
      <c r="E26" s="482"/>
      <c r="F26" s="482"/>
      <c r="G26" s="42"/>
      <c r="I26" s="94" t="s">
        <v>46</v>
      </c>
      <c r="J26" s="94"/>
      <c r="K26" s="94"/>
    </row>
    <row r="27" spans="1:22">
      <c r="A27" s="482"/>
      <c r="B27" s="482"/>
      <c r="C27" s="482"/>
      <c r="D27" s="482"/>
      <c r="E27" s="482"/>
      <c r="F27" s="482"/>
      <c r="G27" s="42"/>
      <c r="H27" s="42"/>
      <c r="I27" s="94" t="s">
        <v>47</v>
      </c>
      <c r="J27" s="94"/>
      <c r="K27" s="45"/>
    </row>
  </sheetData>
  <mergeCells count="13">
    <mergeCell ref="A4:K4"/>
    <mergeCell ref="A1:F1"/>
    <mergeCell ref="G1:K1"/>
    <mergeCell ref="A2:F2"/>
    <mergeCell ref="G2:V2"/>
    <mergeCell ref="A3:F3"/>
    <mergeCell ref="A27:F27"/>
    <mergeCell ref="A5:K5"/>
    <mergeCell ref="A6:K6"/>
    <mergeCell ref="A7:A8"/>
    <mergeCell ref="B7:J7"/>
    <mergeCell ref="K7:K8"/>
    <mergeCell ref="A26:F26"/>
  </mergeCells>
  <pageMargins left="0.7" right="0.7" top="0.75" bottom="0.75" header="0.3" footer="0.3"/>
  <pageSetup paperSize="9" orientation="portrait" verticalDpi="0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9.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55</vt:i4>
      </vt:variant>
    </vt:vector>
  </HeadingPairs>
  <TitlesOfParts>
    <vt:vector size="55" baseType="lpstr">
      <vt:lpstr>Tuần 01.8</vt:lpstr>
      <vt:lpstr>Tuần 2.8</vt:lpstr>
      <vt:lpstr>KQ Tháng 8</vt:lpstr>
      <vt:lpstr>Tuần 3-9</vt:lpstr>
      <vt:lpstr>Tuần 4-9</vt:lpstr>
      <vt:lpstr>Tuần 5 - 9</vt:lpstr>
      <vt:lpstr>Tuần 6-9</vt:lpstr>
      <vt:lpstr>KQ tháng 9</vt:lpstr>
      <vt:lpstr>Tuần 7-10</vt:lpstr>
      <vt:lpstr>Tuần 8-10</vt:lpstr>
      <vt:lpstr>Tuần 9-10</vt:lpstr>
      <vt:lpstr>Tuần 10-10 </vt:lpstr>
      <vt:lpstr>KQ Tháng 10</vt:lpstr>
      <vt:lpstr>Tuần 11-11</vt:lpstr>
      <vt:lpstr>Tuần 13-11</vt:lpstr>
      <vt:lpstr>Tuần 12-11</vt:lpstr>
      <vt:lpstr>Tuần 14.11</vt:lpstr>
      <vt:lpstr>tuần 15-11</vt:lpstr>
      <vt:lpstr>KQ Tháng 11</vt:lpstr>
      <vt:lpstr>tuan 15</vt:lpstr>
      <vt:lpstr>Tuần 16-12</vt:lpstr>
      <vt:lpstr>Tuần 17-12</vt:lpstr>
      <vt:lpstr>tuan 18.12</vt:lpstr>
      <vt:lpstr>KQ thang 12</vt:lpstr>
      <vt:lpstr>tuan 20.1 </vt:lpstr>
      <vt:lpstr>tuần 21.1</vt:lpstr>
      <vt:lpstr>tuan 22.1</vt:lpstr>
      <vt:lpstr>KQ tháng 1</vt:lpstr>
      <vt:lpstr>tuan 23,24.2</vt:lpstr>
      <vt:lpstr>Tuần 25</vt:lpstr>
      <vt:lpstr>Tuần 26</vt:lpstr>
      <vt:lpstr>KQ tháng 02</vt:lpstr>
      <vt:lpstr>tuần 27,3</vt:lpstr>
      <vt:lpstr>Tuần 28,3</vt:lpstr>
      <vt:lpstr>tuần 29,3</vt:lpstr>
      <vt:lpstr>tuan30.3</vt:lpstr>
      <vt:lpstr>Tuần 31.4</vt:lpstr>
      <vt:lpstr>KQ Tháng 3</vt:lpstr>
      <vt:lpstr>Tuần 32.4</vt:lpstr>
      <vt:lpstr>Tuần 33.4</vt:lpstr>
      <vt:lpstr>TUẦN 34.4</vt:lpstr>
      <vt:lpstr>Tuần 35</vt:lpstr>
      <vt:lpstr>KQ tháng 4</vt:lpstr>
      <vt:lpstr>Tuần 36</vt:lpstr>
      <vt:lpstr>Tuần 37</vt:lpstr>
      <vt:lpstr>KQ tháng 5</vt:lpstr>
      <vt:lpstr>Sheet18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</vt:vector>
  </TitlesOfParts>
  <Company>cMc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Bao</dc:creator>
  <cp:lastModifiedBy>Quang Định</cp:lastModifiedBy>
  <cp:lastPrinted>2017-12-07T09:02:59Z</cp:lastPrinted>
  <dcterms:created xsi:type="dcterms:W3CDTF">2007-05-04T05:52:41Z</dcterms:created>
  <dcterms:modified xsi:type="dcterms:W3CDTF">2017-12-07T09:03:12Z</dcterms:modified>
</cp:coreProperties>
</file>